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Уточнение бюджета\"/>
    </mc:Choice>
  </mc:AlternateContent>
  <bookViews>
    <workbookView xWindow="480" yWindow="120" windowWidth="19320" windowHeight="13170"/>
  </bookViews>
  <sheets>
    <sheet name="2014" sheetId="2" r:id="rId1"/>
  </sheets>
  <definedNames>
    <definedName name="_xlnm.Print_Titles" localSheetId="0">'2014'!$9:$9</definedName>
    <definedName name="_xlnm.Print_Area" localSheetId="0">'2014'!$A$1:$D$554</definedName>
  </definedNames>
  <calcPr calcId="152511"/>
</workbook>
</file>

<file path=xl/calcChain.xml><?xml version="1.0" encoding="utf-8"?>
<calcChain xmlns="http://schemas.openxmlformats.org/spreadsheetml/2006/main">
  <c r="D376" i="2" l="1"/>
  <c r="D369" i="2"/>
  <c r="D115" i="2"/>
  <c r="D104" i="2"/>
  <c r="D342" i="2"/>
  <c r="D341" i="2"/>
  <c r="D340" i="2"/>
  <c r="D337" i="2"/>
  <c r="D473" i="2"/>
  <c r="D338" i="2"/>
  <c r="D478" i="2"/>
  <c r="D381" i="2"/>
  <c r="D375" i="2"/>
  <c r="D322" i="2"/>
  <c r="D303" i="2"/>
  <c r="D262" i="2"/>
  <c r="D185" i="2"/>
  <c r="D169" i="2"/>
  <c r="D63" i="2"/>
  <c r="D60" i="2"/>
  <c r="D59" i="2" s="1"/>
  <c r="D68" i="2"/>
  <c r="D57" i="2"/>
  <c r="D49" i="2"/>
  <c r="D404" i="2"/>
  <c r="D546" i="2"/>
  <c r="D527" i="2"/>
  <c r="D526" i="2" s="1"/>
  <c r="D465" i="2"/>
  <c r="D464" i="2" s="1"/>
  <c r="D308" i="2"/>
  <c r="D290" i="2"/>
  <c r="D268" i="2"/>
  <c r="D261" i="2" s="1"/>
  <c r="D250" i="2"/>
  <c r="D166" i="2"/>
  <c r="D46" i="2"/>
  <c r="D277" i="2"/>
  <c r="D272" i="2" s="1"/>
  <c r="D94" i="2"/>
  <c r="D516" i="2"/>
  <c r="D128" i="2"/>
  <c r="D401" i="2"/>
  <c r="D400" i="2" s="1"/>
  <c r="D396" i="2" s="1"/>
  <c r="D481" i="2"/>
  <c r="D480" i="2" s="1"/>
  <c r="D408" i="2"/>
  <c r="D407" i="2" s="1"/>
  <c r="D306" i="2"/>
  <c r="D299" i="2"/>
  <c r="D254" i="2"/>
  <c r="D240" i="2"/>
  <c r="D73" i="2"/>
  <c r="D66" i="2"/>
  <c r="D55" i="2"/>
  <c r="D25" i="2"/>
  <c r="D24" i="2"/>
  <c r="D21" i="2"/>
  <c r="D17" i="2"/>
  <c r="D11" i="2" s="1"/>
  <c r="D238" i="2"/>
  <c r="D336" i="2"/>
  <c r="D227" i="2"/>
  <c r="D226" i="2"/>
  <c r="D365" i="2"/>
  <c r="D364" i="2"/>
  <c r="D373" i="2"/>
  <c r="D370" i="2"/>
  <c r="D368" i="2" s="1"/>
  <c r="D367" i="2" s="1"/>
  <c r="D359" i="2" s="1"/>
  <c r="D371" i="2"/>
  <c r="D420" i="2"/>
  <c r="D418" i="2"/>
  <c r="D383" i="2"/>
  <c r="D507" i="2"/>
  <c r="D551" i="2"/>
  <c r="D524" i="2"/>
  <c r="D519" i="2"/>
  <c r="D522" i="2"/>
  <c r="D423" i="2"/>
  <c r="D361" i="2"/>
  <c r="D320" i="2"/>
  <c r="D282" i="2"/>
  <c r="D273" i="2"/>
  <c r="D248" i="2"/>
  <c r="D237" i="2"/>
  <c r="D223" i="2"/>
  <c r="D219" i="2"/>
  <c r="D216" i="2"/>
  <c r="D213" i="2"/>
  <c r="D211" i="2"/>
  <c r="D206" i="2"/>
  <c r="D200" i="2"/>
  <c r="D81" i="2"/>
  <c r="D26" i="2"/>
  <c r="D357" i="2"/>
  <c r="D356" i="2"/>
  <c r="D355" i="2" s="1"/>
  <c r="D520" i="2"/>
  <c r="D449" i="2"/>
  <c r="D448" i="2"/>
  <c r="D343" i="2"/>
  <c r="D244" i="2"/>
  <c r="D257" i="2"/>
  <c r="D256" i="2"/>
  <c r="D242" i="2"/>
  <c r="D246" i="2"/>
  <c r="D252" i="2"/>
  <c r="D548" i="2"/>
  <c r="D543" i="2"/>
  <c r="D542" i="2"/>
  <c r="D537" i="2"/>
  <c r="D532" i="2"/>
  <c r="D531" i="2" s="1"/>
  <c r="D513" i="2"/>
  <c r="D510" i="2"/>
  <c r="D502" i="2"/>
  <c r="D499" i="2"/>
  <c r="D491" i="2" s="1"/>
  <c r="D490" i="2" s="1"/>
  <c r="D492" i="2"/>
  <c r="D487" i="2"/>
  <c r="D460" i="2"/>
  <c r="D454" i="2"/>
  <c r="D453" i="2" s="1"/>
  <c r="D446" i="2"/>
  <c r="D444" i="2"/>
  <c r="D441" i="2"/>
  <c r="D439" i="2"/>
  <c r="D434" i="2"/>
  <c r="D430" i="2"/>
  <c r="D429" i="2" s="1"/>
  <c r="D426" i="2"/>
  <c r="D422" i="2" s="1"/>
  <c r="D411" i="2"/>
  <c r="D405" i="2"/>
  <c r="D403" i="2"/>
  <c r="D397" i="2"/>
  <c r="D394" i="2"/>
  <c r="D393" i="2"/>
  <c r="D392" i="2" s="1"/>
  <c r="D390" i="2"/>
  <c r="D386" i="2"/>
  <c r="D387" i="2"/>
  <c r="D378" i="2"/>
  <c r="D377" i="2" s="1"/>
  <c r="D353" i="2"/>
  <c r="D352" i="2" s="1"/>
  <c r="D349" i="2"/>
  <c r="D348" i="2" s="1"/>
  <c r="D346" i="2"/>
  <c r="D330" i="2"/>
  <c r="D328" i="2"/>
  <c r="D327" i="2" s="1"/>
  <c r="D315" i="2"/>
  <c r="D311" i="2"/>
  <c r="D296" i="2"/>
  <c r="D295" i="2" s="1"/>
  <c r="D288" i="2"/>
  <c r="D286" i="2"/>
  <c r="D280" i="2"/>
  <c r="D279" i="2"/>
  <c r="D266" i="2"/>
  <c r="D233" i="2"/>
  <c r="D229" i="2" s="1"/>
  <c r="D225" i="2" s="1"/>
  <c r="D230" i="2"/>
  <c r="D221" i="2"/>
  <c r="D214" i="2"/>
  <c r="D209" i="2"/>
  <c r="D205" i="2"/>
  <c r="D203" i="2"/>
  <c r="D202" i="2" s="1"/>
  <c r="D198" i="2"/>
  <c r="D197" i="2" s="1"/>
  <c r="D196" i="2" s="1"/>
  <c r="D191" i="2"/>
  <c r="D189" i="2"/>
  <c r="D184" i="2"/>
  <c r="D182" i="2"/>
  <c r="D179" i="2"/>
  <c r="D178" i="2" s="1"/>
  <c r="D177" i="2" s="1"/>
  <c r="D172" i="2"/>
  <c r="D171" i="2"/>
  <c r="D163" i="2"/>
  <c r="D162" i="2"/>
  <c r="D161" i="2" s="1"/>
  <c r="D158" i="2"/>
  <c r="D147" i="2" s="1"/>
  <c r="D153" i="2"/>
  <c r="D148" i="2"/>
  <c r="D143" i="2"/>
  <c r="D137" i="2" s="1"/>
  <c r="D138" i="2"/>
  <c r="D135" i="2"/>
  <c r="D133" i="2"/>
  <c r="D125" i="2"/>
  <c r="D124" i="2" s="1"/>
  <c r="D123" i="2" s="1"/>
  <c r="D119" i="2"/>
  <c r="D118" i="2"/>
  <c r="D116" i="2"/>
  <c r="D114" i="2"/>
  <c r="D113" i="2" s="1"/>
  <c r="D110" i="2"/>
  <c r="D105" i="2"/>
  <c r="D93" i="2" s="1"/>
  <c r="D103" i="2"/>
  <c r="D100" i="2"/>
  <c r="D98" i="2"/>
  <c r="D89" i="2"/>
  <c r="D87" i="2"/>
  <c r="D76" i="2"/>
  <c r="D75" i="2" s="1"/>
  <c r="D71" i="2"/>
  <c r="D70" i="2"/>
  <c r="D52" i="2"/>
  <c r="D51" i="2"/>
  <c r="D43" i="2"/>
  <c r="D40" i="2"/>
  <c r="D38" i="2"/>
  <c r="D35" i="2"/>
  <c r="D33" i="2"/>
  <c r="D28" i="2"/>
  <c r="D12" i="2"/>
  <c r="D208" i="2"/>
  <c r="D545" i="2"/>
  <c r="D415" i="2"/>
  <c r="D414" i="2" s="1"/>
  <c r="D360" i="2"/>
  <c r="D218" i="2"/>
  <c r="D433" i="2"/>
  <c r="D335" i="2"/>
  <c r="D236" i="2"/>
  <c r="D188" i="2"/>
  <c r="D10" i="2" l="1"/>
  <c r="D92" i="2"/>
  <c r="D294" i="2"/>
  <c r="D260" i="2"/>
  <c r="D334" i="2"/>
  <c r="D413" i="2"/>
  <c r="D554" i="2"/>
</calcChain>
</file>

<file path=xl/sharedStrings.xml><?xml version="1.0" encoding="utf-8"?>
<sst xmlns="http://schemas.openxmlformats.org/spreadsheetml/2006/main" count="1120" uniqueCount="396">
  <si>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</si>
  <si>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</si>
  <si>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</si>
  <si>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</si>
  <si>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</si>
  <si>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</si>
  <si>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</si>
  <si>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</si>
  <si>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</si>
  <si>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</si>
  <si>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</si>
  <si>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</si>
  <si>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</si>
  <si>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</si>
  <si>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</si>
  <si>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</si>
  <si>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</si>
  <si>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</si>
  <si>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</si>
  <si>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</si>
  <si>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</si>
  <si>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1315520</t>
  </si>
  <si>
    <t>1315519</t>
  </si>
  <si>
    <t>1315412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</si>
  <si>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</si>
  <si>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1312150</t>
  </si>
  <si>
    <t>1312104</t>
  </si>
  <si>
    <t>1312102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</si>
  <si>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</si>
  <si>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</si>
  <si>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</si>
  <si>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</si>
  <si>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</si>
  <si>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</si>
  <si>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</si>
  <si>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</si>
  <si>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</si>
  <si>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</si>
  <si>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</si>
  <si>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Субсидии гражданам на приобретение жилья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</si>
  <si>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</si>
  <si>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</si>
  <si>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</si>
  <si>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</si>
  <si>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</si>
  <si>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</si>
  <si>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</si>
  <si>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</si>
  <si>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</si>
  <si>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</si>
  <si>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</si>
  <si>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>0822116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</si>
  <si>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</si>
  <si>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</si>
  <si>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</si>
  <si>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</si>
  <si>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</si>
  <si>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</si>
  <si>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</si>
  <si>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</si>
  <si>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</si>
  <si>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</si>
  <si>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</si>
  <si>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</si>
  <si>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</si>
  <si>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</si>
  <si>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</si>
  <si>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</si>
  <si>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</si>
  <si>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</si>
  <si>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</si>
  <si>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</si>
  <si>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</si>
  <si>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</si>
  <si>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</si>
  <si>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</si>
  <si>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</si>
  <si>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</si>
  <si>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</si>
  <si>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</si>
  <si>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</si>
  <si>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</si>
  <si>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</si>
  <si>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</si>
  <si>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</si>
  <si>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</si>
  <si>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</si>
  <si>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</si>
  <si>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</si>
  <si>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</si>
  <si>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</si>
  <si>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</si>
  <si>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</si>
  <si>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</si>
  <si>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</si>
  <si>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</si>
  <si>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</si>
  <si>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</si>
  <si>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</si>
  <si>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</si>
  <si>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</si>
  <si>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</si>
  <si>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</si>
  <si>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</si>
  <si>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</si>
  <si>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</si>
  <si>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</si>
  <si>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</si>
  <si>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</si>
  <si>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</si>
  <si>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</si>
  <si>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</si>
  <si>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</si>
  <si>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</si>
  <si>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>0225507</t>
  </si>
  <si>
    <t>0225506</t>
  </si>
  <si>
    <t>0225505</t>
  </si>
  <si>
    <t>0225504</t>
  </si>
  <si>
    <t>0225503</t>
  </si>
  <si>
    <t>0225502</t>
  </si>
  <si>
    <t>0225405</t>
  </si>
  <si>
    <t>0222106</t>
  </si>
  <si>
    <t>0220059</t>
  </si>
  <si>
    <t>Сумма на год</t>
  </si>
  <si>
    <t>к решению Думы</t>
  </si>
  <si>
    <t>ЦСР</t>
  </si>
  <si>
    <t>Наименование</t>
  </si>
  <si>
    <t>ВР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</si>
  <si>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</si>
  <si>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</si>
  <si>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</si>
  <si>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</si>
  <si>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</si>
  <si>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</si>
  <si>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</si>
  <si>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</si>
  <si>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</si>
  <si>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</si>
  <si>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</si>
  <si>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</si>
  <si>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</si>
  <si>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</si>
  <si>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</si>
  <si>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</si>
  <si>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</si>
  <si>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</si>
  <si>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Субсидии некоммерческим организациям (за исключением государственных (муниципальных) учреждений)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</si>
  <si>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</si>
  <si>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</si>
  <si>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</si>
  <si>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</si>
  <si>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</si>
  <si>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</si>
  <si>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</si>
  <si>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</si>
  <si>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</si>
  <si>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</si>
  <si>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</si>
  <si>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</si>
  <si>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</si>
  <si>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</si>
  <si>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</si>
  <si>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</si>
  <si>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</si>
  <si>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</si>
  <si>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</si>
  <si>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</si>
  <si>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</si>
  <si>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</si>
  <si>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</si>
  <si>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</si>
  <si>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</si>
  <si>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</si>
  <si>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</si>
  <si>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</si>
  <si>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</si>
  <si>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мероприятий в рамках  программы "Информационное общество - Когалым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</si>
  <si>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</si>
  <si>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</si>
  <si>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</si>
  <si>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</si>
  <si>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 xml:space="preserve">Муниципальная программа "Управление муниципальным имуществом  города Когалыма на 2014-2016 годы" </t>
  </si>
  <si>
    <t xml:space="preserve">Реализация мероприятий муниципальной программы "Управление муниципальным имуществом  города Когалыма на 2014 – 2016 годы" 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</si>
  <si>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</si>
  <si>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</si>
  <si>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</si>
  <si>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</si>
  <si>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</si>
  <si>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</si>
  <si>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</si>
  <si>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</si>
  <si>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</si>
  <si>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</si>
  <si>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</si>
  <si>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</si>
  <si>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</si>
  <si>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</si>
  <si>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</si>
  <si>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</si>
  <si>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</si>
  <si>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Реализация мероприятий подпрограммы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</si>
  <si>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</si>
  <si>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Премии и гранты</t>
  </si>
  <si>
    <t xml:space="preserve">Пособия, компенсации и иные социальные выплаты
гражданам, кроме публичных нормативных обязательств
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</si>
  <si>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</si>
  <si>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</si>
  <si>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</si>
  <si>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</si>
  <si>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</si>
  <si>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</si>
  <si>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</si>
  <si>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</si>
  <si>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</si>
  <si>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"Обеспечение реализации муниципальной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</si>
  <si>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</si>
  <si>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</si>
  <si>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</si>
  <si>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</si>
  <si>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</si>
  <si>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Расходы, произведенные за счет средств резервного фонда муниципального образования</t>
  </si>
  <si>
    <t xml:space="preserve">Обеспечение мероприятий по переселению граждан из аварийного жилищного фонда 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</si>
  <si>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</si>
  <si>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</si>
  <si>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</si>
  <si>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</si>
  <si>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</si>
  <si>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</si>
  <si>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</si>
  <si>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</si>
  <si>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Прочие мероприятия органов местного самоуправления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</si>
  <si>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2014 год
</t>
  </si>
  <si>
    <t>0200000</t>
  </si>
  <si>
    <t>0220000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</si>
  <si>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</si>
  <si>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</si>
  <si>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Муниципальная программа "Социальная поддержка жителей города Когалыма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</si>
  <si>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</si>
  <si>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</si>
  <si>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</si>
  <si>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</si>
  <si>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</si>
  <si>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</si>
  <si>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</si>
  <si>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</si>
  <si>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</si>
  <si>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</si>
  <si>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</si>
  <si>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</si>
  <si>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</si>
  <si>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</si>
  <si>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</si>
  <si>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</si>
  <si>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</si>
  <si>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</si>
  <si>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</si>
  <si>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</si>
  <si>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</si>
  <si>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</si>
  <si>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</si>
  <si>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</si>
  <si>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</si>
  <si>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</si>
  <si>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</si>
  <si>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</si>
  <si>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</si>
  <si>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</si>
  <si>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</si>
  <si>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</si>
  <si>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</si>
  <si>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</si>
  <si>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</si>
  <si>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</si>
  <si>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</si>
  <si>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</si>
  <si>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</si>
  <si>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</si>
  <si>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</si>
  <si>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</si>
  <si>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Непрограммные расходы</t>
  </si>
  <si>
    <t>Обеспечение деятельности органов местного самоуправления города Когалыма</t>
  </si>
  <si>
    <t>Иные межбюджетные трансферты за счет средств бюджета автономного округа, не отнесенные к муниципальным программам</t>
  </si>
  <si>
    <t>тыс.руб</t>
  </si>
  <si>
    <t>ВСЕГО РАСХОДОВ:</t>
  </si>
  <si>
    <t>от        №</t>
  </si>
  <si>
    <t>города Когалыма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</si>
  <si>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</si>
  <si>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</si>
  <si>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</si>
  <si>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 муниципальной программы "Содействие занятости населения города Когалыма на 2014-2016 годы"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</si>
  <si>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</si>
  <si>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1215412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</si>
  <si>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</si>
  <si>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Субсидия некоммерческой организации "Югорский фонд капитального ремонта многоквартирных домов"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</si>
  <si>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Иные межбюджетные трансферты на реализацию мероприятий подпрограммы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</si>
  <si>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Межбюджетные трансферты за счёт бюджета автономного округа, не отнесённые к муниципальным программам</t>
  </si>
  <si>
    <t>Средства на финансирование наказов избирателей депутатов</t>
  </si>
  <si>
    <t>Приложение 2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</si>
  <si>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</si>
  <si>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</si>
  <si>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"Молодежь города Когалыма" муниципальной программы "Развитие образования в городе Когалыме на 2014-2016 годы"</t>
  </si>
  <si>
    <t>Иные межбюджетные трансферты на финансирование наказов избирателей депутатам Думы Ханты Мансийского автономного округа-Югры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</si>
  <si>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</si>
  <si>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2014–2016 годы" за счёт средств федерального бюджета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</si>
  <si>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</si>
  <si>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</si>
  <si>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</si>
  <si>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Резервные средства</t>
  </si>
  <si>
    <t>870</t>
  </si>
  <si>
    <t>4090999</t>
  </si>
  <si>
    <t xml:space="preserve"> Резервные средства</t>
  </si>
  <si>
    <t>Условно утвержденные расходы</t>
  </si>
  <si>
    <t>4080704</t>
  </si>
  <si>
    <t>Резервные фонды муниципального образования</t>
  </si>
  <si>
    <t>244</t>
  </si>
  <si>
    <t>4075402</t>
  </si>
  <si>
    <t>Прочая закупка товаров, работ и услуг для обеспечения государственных (муниципальных) нужд</t>
  </si>
  <si>
    <t xml:space="preserve">Субсидии на содействие местному самоуправлению в развитии исторических и иных местных традиций </t>
  </si>
  <si>
    <t>4055589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</si>
  <si>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</si>
  <si>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</si>
  <si>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</si>
  <si>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</si>
  <si>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</si>
  <si>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</si>
  <si>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</si>
  <si>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</si>
  <si>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</si>
  <si>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</si>
  <si>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</si>
  <si>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</si>
  <si>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</si>
  <si>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</si>
  <si>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</si>
  <si>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</si>
  <si>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</si>
  <si>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4010203</t>
  </si>
  <si>
    <t>Высшее должностное лицо муниципального образования</t>
  </si>
  <si>
    <t>612</t>
  </si>
  <si>
    <t>4010059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</si>
  <si>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</si>
  <si>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</si>
  <si>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</si>
  <si>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</si>
  <si>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</si>
  <si>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</si>
  <si>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</si>
  <si>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</t>
  </si>
  <si>
    <t>321</t>
  </si>
  <si>
    <t>3202142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</si>
  <si>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</si>
  <si>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</si>
  <si>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3200204</t>
  </si>
  <si>
    <t>852</t>
  </si>
  <si>
    <t>Уплата прочих налогов, сборов и иных платежей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</si>
  <si>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</si>
  <si>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3102141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</si>
  <si>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</si>
  <si>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</si>
  <si>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</si>
  <si>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</si>
  <si>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</si>
  <si>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</si>
  <si>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</si>
  <si>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</si>
  <si>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</si>
  <si>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</si>
  <si>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</si>
  <si>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</si>
  <si>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муниципальной программы "Профилактика экстремизма в городе Когалыме на 2014-2016 годы"</t>
  </si>
  <si>
    <t>2205420</t>
  </si>
  <si>
    <t>2202149</t>
  </si>
  <si>
    <t>2202137</t>
  </si>
  <si>
    <t>2200240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</si>
  <si>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</si>
  <si>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</si>
  <si>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</si>
  <si>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</si>
  <si>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</si>
  <si>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</si>
  <si>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</si>
  <si>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</si>
  <si>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</si>
  <si>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</si>
  <si>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</si>
  <si>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</si>
  <si>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</si>
  <si>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</si>
  <si>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</si>
  <si>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</si>
  <si>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</si>
  <si>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</si>
  <si>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</si>
  <si>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</si>
  <si>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</si>
  <si>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</si>
  <si>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 xml:space="preserve">Приобретение товаров, работ, услуг в пользу граждан в целях их социального обеспечения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</si>
</sst>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00000"/>
    <numFmt numFmtId="168" formatCode="0.0"/>
    <numFmt numFmtId="169" formatCode="#,##0.0_р_."/>
    <numFmt numFmtId="170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1" fillId="0" borderId="0" xfId="1" applyFont="1"/>
    <xf numFmtId="0" fontId="1" fillId="0" borderId="0" xfId="1" applyFont="1" applyBorder="1"/>
    <xf numFmtId="170" fontId="1" fillId="0" borderId="0" xfId="1" applyNumberFormat="1" applyFont="1"/>
    <xf numFmtId="167" fontId="3" fillId="2" borderId="1" xfId="1" applyNumberFormat="1" applyFont="1" applyFill="1" applyBorder="1" applyAlignment="1" applyProtection="1">
      <alignment horizontal="justify" vertical="top" wrapText="1"/>
      <protection hidden="1"/>
    </xf>
    <xf numFmtId="0" fontId="3" fillId="2" borderId="1" xfId="0" applyFont="1" applyFill="1" applyBorder="1" applyAlignment="1">
      <alignment horizontal="justify" wrapText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Continuous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9" fontId="2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168" fontId="3" fillId="2" borderId="1" xfId="1" applyNumberFormat="1" applyFont="1" applyFill="1" applyBorder="1" applyAlignment="1" applyProtection="1">
      <alignment horizontal="center" vertical="center"/>
      <protection hidden="1"/>
    </xf>
    <xf numFmtId="169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4"/>
  <sheetViews>
    <sheetView showGridLines="0" tabSelected="1" view="pageBreakPreview" topLeftCell="A517" zoomScale="50" zoomScaleNormal="75" zoomScaleSheetLayoutView="50" workbookViewId="0">
      <selection activeCell="A553" sqref="A553"/>
    </sheetView>
  </sheetViews>
  <sheetFormatPr defaultRowHeight="12.75" x14ac:dyDescent="0.2"/>
  <cols>
    <col min="1" max="1" width="110.5703125" style="10" customWidth="1"/>
    <col min="2" max="2" width="14.140625" style="10" customWidth="1"/>
    <col min="3" max="3" width="8.7109375" style="10" customWidth="1"/>
    <col min="4" max="4" width="25" style="10" customWidth="1"/>
    <col min="5" max="5" width="23.42578125" style="10" customWidth="1"/>
    <col min="6" max="16384" width="9.140625" style="10"/>
  </cols>
  <sheetData>
    <row r="1" spans="1:5" ht="18" customHeight="1" x14ac:dyDescent="0.3">
      <c r="A1" s="1"/>
      <c r="B1" s="2"/>
      <c r="C1" s="2"/>
      <c r="D1" s="8" t="s">
        <v>296</v>
      </c>
    </row>
    <row r="2" spans="1:5" ht="18" customHeight="1" x14ac:dyDescent="0.3">
      <c r="A2" s="1"/>
      <c r="B2" s="2"/>
      <c r="C2" s="2"/>
      <c r="D2" s="8" t="s">
        <v>124</v>
      </c>
    </row>
    <row r="3" spans="1:5" ht="18" customHeight="1" x14ac:dyDescent="0.3">
      <c r="A3" s="1"/>
      <c r="B3" s="2"/>
      <c r="C3" s="2"/>
      <c r="D3" s="8" t="s">
        <v>284</v>
      </c>
    </row>
    <row r="4" spans="1:5" ht="18" customHeight="1" x14ac:dyDescent="0.3">
      <c r="A4" s="3"/>
      <c r="B4" s="4"/>
      <c r="C4" s="4"/>
      <c r="D4" s="9" t="s">
        <v>283</v>
      </c>
      <c r="E4" s="11"/>
    </row>
    <row r="5" spans="1:5" ht="12.75" customHeight="1" x14ac:dyDescent="0.35">
      <c r="A5" s="3"/>
      <c r="B5" s="4"/>
      <c r="C5" s="4"/>
      <c r="D5" s="5"/>
      <c r="E5" s="11"/>
    </row>
    <row r="6" spans="1:5" ht="95.25" customHeight="1" x14ac:dyDescent="0.2">
      <c r="A6" s="38" t="s">
        <v>230</v>
      </c>
      <c r="B6" s="38"/>
      <c r="C6" s="38"/>
      <c r="D6" s="38"/>
      <c r="E6" s="11"/>
    </row>
    <row r="7" spans="1:5" ht="37.5" customHeight="1" x14ac:dyDescent="0.35">
      <c r="A7" s="6"/>
      <c r="B7" s="6"/>
      <c r="C7" s="6"/>
      <c r="D7" s="7" t="s">
        <v>281</v>
      </c>
      <c r="E7" s="11"/>
    </row>
    <row r="8" spans="1:5" ht="42.75" customHeight="1" x14ac:dyDescent="0.2">
      <c r="A8" s="15" t="s">
        <v>126</v>
      </c>
      <c r="B8" s="15" t="s">
        <v>125</v>
      </c>
      <c r="C8" s="16" t="s">
        <v>127</v>
      </c>
      <c r="D8" s="15" t="s">
        <v>123</v>
      </c>
    </row>
    <row r="9" spans="1:5" ht="21.75" customHeight="1" x14ac:dyDescent="0.3">
      <c r="A9" s="17">
        <v>1</v>
      </c>
      <c r="B9" s="18">
        <v>2</v>
      </c>
      <c r="C9" s="18">
        <v>3</v>
      </c>
      <c r="D9" s="18">
        <v>4</v>
      </c>
    </row>
    <row r="10" spans="1:5" ht="45.75" customHeight="1" x14ac:dyDescent="0.2">
      <c r="A10" s="19" t="s">
        <v>305</v>
      </c>
      <c r="B10" s="20" t="s">
        <v>231</v>
      </c>
      <c r="C10" s="21"/>
      <c r="D10" s="22">
        <f>D11+D51+D59+D70+D75</f>
        <v>1787010.5</v>
      </c>
    </row>
    <row r="11" spans="1:5" ht="72" customHeight="1" x14ac:dyDescent="0.2">
      <c r="A11" s="23" t="s">
        <v>129</v>
      </c>
      <c r="B11" s="24" t="s">
        <v>232</v>
      </c>
      <c r="C11" s="25"/>
      <c r="D11" s="26">
        <f>D12+D17+D24+D28+D33+D35+D38+D40+D43+D26+D46+D49</f>
        <v>1688412.7999999998</v>
      </c>
    </row>
    <row r="12" spans="1:5" ht="95.25" customHeight="1" x14ac:dyDescent="0.2">
      <c r="A12" s="13" t="s">
        <v>130</v>
      </c>
      <c r="B12" s="27" t="s">
        <v>122</v>
      </c>
      <c r="C12" s="28">
        <v>0</v>
      </c>
      <c r="D12" s="29">
        <f>D13+D14+D15+D16</f>
        <v>503315.1</v>
      </c>
    </row>
    <row r="13" spans="1:5" ht="72.75" customHeight="1" x14ac:dyDescent="0.2">
      <c r="A13" s="13" t="s">
        <v>341</v>
      </c>
      <c r="B13" s="27" t="s">
        <v>122</v>
      </c>
      <c r="C13" s="28" t="s">
        <v>340</v>
      </c>
      <c r="D13" s="29">
        <v>442623.2</v>
      </c>
    </row>
    <row r="14" spans="1:5" ht="24.75" customHeight="1" x14ac:dyDescent="0.2">
      <c r="A14" s="13" t="s">
        <v>339</v>
      </c>
      <c r="B14" s="27" t="s">
        <v>122</v>
      </c>
      <c r="C14" s="28" t="s">
        <v>337</v>
      </c>
      <c r="D14" s="29">
        <v>41459.199999999997</v>
      </c>
    </row>
    <row r="15" spans="1:5" ht="69.75" customHeight="1" x14ac:dyDescent="0.2">
      <c r="A15" s="13" t="s">
        <v>382</v>
      </c>
      <c r="B15" s="27" t="s">
        <v>122</v>
      </c>
      <c r="C15" s="28" t="s">
        <v>381</v>
      </c>
      <c r="D15" s="29">
        <v>12239.6</v>
      </c>
    </row>
    <row r="16" spans="1:5" ht="27" customHeight="1" x14ac:dyDescent="0.2">
      <c r="A16" s="13" t="s">
        <v>380</v>
      </c>
      <c r="B16" s="27" t="s">
        <v>122</v>
      </c>
      <c r="C16" s="28" t="s">
        <v>378</v>
      </c>
      <c r="D16" s="29">
        <v>6993.1</v>
      </c>
    </row>
    <row r="17" spans="1:4" ht="69" customHeight="1" x14ac:dyDescent="0.2">
      <c r="A17" s="13" t="s">
        <v>131</v>
      </c>
      <c r="B17" s="27" t="s">
        <v>121</v>
      </c>
      <c r="C17" s="28">
        <v>0</v>
      </c>
      <c r="D17" s="29">
        <f>D19+D21+D22+D23+D20+D18</f>
        <v>47581.1</v>
      </c>
    </row>
    <row r="18" spans="1:4" ht="46.5" customHeight="1" x14ac:dyDescent="0.2">
      <c r="A18" s="13" t="s">
        <v>363</v>
      </c>
      <c r="B18" s="27">
        <v>222106</v>
      </c>
      <c r="C18" s="28">
        <v>243</v>
      </c>
      <c r="D18" s="29">
        <v>1991.7</v>
      </c>
    </row>
    <row r="19" spans="1:4" ht="47.25" customHeight="1" x14ac:dyDescent="0.2">
      <c r="A19" s="13" t="s">
        <v>315</v>
      </c>
      <c r="B19" s="27" t="s">
        <v>121</v>
      </c>
      <c r="C19" s="28" t="s">
        <v>313</v>
      </c>
      <c r="D19" s="29">
        <v>33701.300000000003</v>
      </c>
    </row>
    <row r="20" spans="1:4" ht="31.9" customHeight="1" x14ac:dyDescent="0.2">
      <c r="A20" s="13" t="s">
        <v>202</v>
      </c>
      <c r="B20" s="27" t="s">
        <v>121</v>
      </c>
      <c r="C20" s="28">
        <v>350</v>
      </c>
      <c r="D20" s="29">
        <v>942.7</v>
      </c>
    </row>
    <row r="21" spans="1:4" ht="47.25" customHeight="1" x14ac:dyDescent="0.2">
      <c r="A21" s="13" t="s">
        <v>365</v>
      </c>
      <c r="B21" s="27" t="s">
        <v>121</v>
      </c>
      <c r="C21" s="28" t="s">
        <v>364</v>
      </c>
      <c r="D21" s="29">
        <f>19053.9-18734.2</f>
        <v>319.70000000000073</v>
      </c>
    </row>
    <row r="22" spans="1:4" ht="26.25" customHeight="1" x14ac:dyDescent="0.2">
      <c r="A22" s="13" t="s">
        <v>339</v>
      </c>
      <c r="B22" s="27" t="s">
        <v>121</v>
      </c>
      <c r="C22" s="28" t="s">
        <v>337</v>
      </c>
      <c r="D22" s="29">
        <v>8146.3</v>
      </c>
    </row>
    <row r="23" spans="1:4" ht="26.25" customHeight="1" x14ac:dyDescent="0.2">
      <c r="A23" s="13" t="s">
        <v>380</v>
      </c>
      <c r="B23" s="27" t="s">
        <v>121</v>
      </c>
      <c r="C23" s="28">
        <v>622</v>
      </c>
      <c r="D23" s="29">
        <v>2479.4</v>
      </c>
    </row>
    <row r="24" spans="1:4" ht="118.5" customHeight="1" x14ac:dyDescent="0.2">
      <c r="A24" s="13" t="s">
        <v>132</v>
      </c>
      <c r="B24" s="27" t="s">
        <v>120</v>
      </c>
      <c r="C24" s="28">
        <v>0</v>
      </c>
      <c r="D24" s="29">
        <f>D25</f>
        <v>2354</v>
      </c>
    </row>
    <row r="25" spans="1:4" ht="48.75" customHeight="1" x14ac:dyDescent="0.2">
      <c r="A25" s="13" t="s">
        <v>365</v>
      </c>
      <c r="B25" s="27" t="s">
        <v>120</v>
      </c>
      <c r="C25" s="28" t="s">
        <v>364</v>
      </c>
      <c r="D25" s="29">
        <f>168607-168607+2354</f>
        <v>2354</v>
      </c>
    </row>
    <row r="26" spans="1:4" ht="141.75" customHeight="1" x14ac:dyDescent="0.2">
      <c r="A26" s="13" t="s">
        <v>204</v>
      </c>
      <c r="B26" s="27">
        <v>225425</v>
      </c>
      <c r="C26" s="28"/>
      <c r="D26" s="29">
        <f>D27</f>
        <v>3660</v>
      </c>
    </row>
    <row r="27" spans="1:4" ht="72" customHeight="1" x14ac:dyDescent="0.2">
      <c r="A27" s="13" t="s">
        <v>341</v>
      </c>
      <c r="B27" s="27">
        <v>225425</v>
      </c>
      <c r="C27" s="28">
        <v>611</v>
      </c>
      <c r="D27" s="29">
        <v>3660</v>
      </c>
    </row>
    <row r="28" spans="1:4" ht="97.5" customHeight="1" x14ac:dyDescent="0.2">
      <c r="A28" s="13" t="s">
        <v>133</v>
      </c>
      <c r="B28" s="27" t="s">
        <v>119</v>
      </c>
      <c r="C28" s="28">
        <v>0</v>
      </c>
      <c r="D28" s="29">
        <f>D29+D30+D31+D32</f>
        <v>702837.6</v>
      </c>
    </row>
    <row r="29" spans="1:4" ht="71.25" customHeight="1" x14ac:dyDescent="0.2">
      <c r="A29" s="13" t="s">
        <v>341</v>
      </c>
      <c r="B29" s="27" t="s">
        <v>119</v>
      </c>
      <c r="C29" s="28" t="s">
        <v>340</v>
      </c>
      <c r="D29" s="29">
        <v>578049.6</v>
      </c>
    </row>
    <row r="30" spans="1:4" ht="27" hidden="1" customHeight="1" x14ac:dyDescent="0.2">
      <c r="A30" s="13" t="s">
        <v>339</v>
      </c>
      <c r="B30" s="27" t="s">
        <v>119</v>
      </c>
      <c r="C30" s="28" t="s">
        <v>337</v>
      </c>
      <c r="D30" s="29"/>
    </row>
    <row r="31" spans="1:4" ht="78.75" customHeight="1" x14ac:dyDescent="0.2">
      <c r="A31" s="13" t="s">
        <v>382</v>
      </c>
      <c r="B31" s="27" t="s">
        <v>119</v>
      </c>
      <c r="C31" s="28" t="s">
        <v>381</v>
      </c>
      <c r="D31" s="29">
        <v>124788</v>
      </c>
    </row>
    <row r="32" spans="1:4" ht="27" hidden="1" customHeight="1" x14ac:dyDescent="0.2">
      <c r="A32" s="13" t="s">
        <v>380</v>
      </c>
      <c r="B32" s="27" t="s">
        <v>119</v>
      </c>
      <c r="C32" s="28" t="s">
        <v>378</v>
      </c>
      <c r="D32" s="29"/>
    </row>
    <row r="33" spans="1:4" ht="130.5" customHeight="1" x14ac:dyDescent="0.2">
      <c r="A33" s="13" t="s">
        <v>134</v>
      </c>
      <c r="B33" s="27" t="s">
        <v>118</v>
      </c>
      <c r="C33" s="28">
        <v>0</v>
      </c>
      <c r="D33" s="29">
        <f>D34</f>
        <v>341425</v>
      </c>
    </row>
    <row r="34" spans="1:4" ht="80.25" customHeight="1" x14ac:dyDescent="0.2">
      <c r="A34" s="13" t="s">
        <v>341</v>
      </c>
      <c r="B34" s="27" t="s">
        <v>118</v>
      </c>
      <c r="C34" s="28" t="s">
        <v>340</v>
      </c>
      <c r="D34" s="29">
        <v>341425</v>
      </c>
    </row>
    <row r="35" spans="1:4" ht="165.75" customHeight="1" x14ac:dyDescent="0.2">
      <c r="A35" s="13" t="s">
        <v>135</v>
      </c>
      <c r="B35" s="27" t="s">
        <v>117</v>
      </c>
      <c r="C35" s="28">
        <v>0</v>
      </c>
      <c r="D35" s="29">
        <f>D36+D37</f>
        <v>58460</v>
      </c>
    </row>
    <row r="36" spans="1:4" ht="27.75" customHeight="1" x14ac:dyDescent="0.2">
      <c r="A36" s="13" t="s">
        <v>339</v>
      </c>
      <c r="B36" s="27" t="s">
        <v>117</v>
      </c>
      <c r="C36" s="28" t="s">
        <v>337</v>
      </c>
      <c r="D36" s="29">
        <v>48687.5</v>
      </c>
    </row>
    <row r="37" spans="1:4" ht="27.75" customHeight="1" x14ac:dyDescent="0.2">
      <c r="A37" s="13" t="s">
        <v>380</v>
      </c>
      <c r="B37" s="27" t="s">
        <v>117</v>
      </c>
      <c r="C37" s="28" t="s">
        <v>378</v>
      </c>
      <c r="D37" s="29">
        <v>9772.5</v>
      </c>
    </row>
    <row r="38" spans="1:4" ht="167.25" hidden="1" customHeight="1" x14ac:dyDescent="0.2">
      <c r="A38" s="13" t="s">
        <v>136</v>
      </c>
      <c r="B38" s="27" t="s">
        <v>116</v>
      </c>
      <c r="C38" s="28">
        <v>0</v>
      </c>
      <c r="D38" s="29">
        <f>D39</f>
        <v>0</v>
      </c>
    </row>
    <row r="39" spans="1:4" ht="93" hidden="1" customHeight="1" x14ac:dyDescent="0.2">
      <c r="A39" s="13" t="s">
        <v>341</v>
      </c>
      <c r="B39" s="27" t="s">
        <v>116</v>
      </c>
      <c r="C39" s="28" t="s">
        <v>340</v>
      </c>
      <c r="D39" s="29"/>
    </row>
    <row r="40" spans="1:4" ht="130.5" customHeight="1" x14ac:dyDescent="0.2">
      <c r="A40" s="13" t="s">
        <v>137</v>
      </c>
      <c r="B40" s="27" t="s">
        <v>115</v>
      </c>
      <c r="C40" s="28">
        <v>0</v>
      </c>
      <c r="D40" s="29">
        <f>D41+D42</f>
        <v>1320</v>
      </c>
    </row>
    <row r="41" spans="1:4" ht="74.25" customHeight="1" x14ac:dyDescent="0.2">
      <c r="A41" s="13" t="s">
        <v>341</v>
      </c>
      <c r="B41" s="27" t="s">
        <v>115</v>
      </c>
      <c r="C41" s="28" t="s">
        <v>340</v>
      </c>
      <c r="D41" s="29">
        <v>1065</v>
      </c>
    </row>
    <row r="42" spans="1:4" ht="76.5" customHeight="1" x14ac:dyDescent="0.2">
      <c r="A42" s="13" t="s">
        <v>382</v>
      </c>
      <c r="B42" s="27" t="s">
        <v>115</v>
      </c>
      <c r="C42" s="28" t="s">
        <v>381</v>
      </c>
      <c r="D42" s="29">
        <v>255</v>
      </c>
    </row>
    <row r="43" spans="1:4" ht="145.5" customHeight="1" x14ac:dyDescent="0.2">
      <c r="A43" s="13" t="s">
        <v>138</v>
      </c>
      <c r="B43" s="27" t="s">
        <v>114</v>
      </c>
      <c r="C43" s="28">
        <v>0</v>
      </c>
      <c r="D43" s="29">
        <f>D44+D45</f>
        <v>26525</v>
      </c>
    </row>
    <row r="44" spans="1:4" ht="54.75" customHeight="1" x14ac:dyDescent="0.2">
      <c r="A44" s="13" t="s">
        <v>349</v>
      </c>
      <c r="B44" s="27" t="s">
        <v>114</v>
      </c>
      <c r="C44" s="28" t="s">
        <v>347</v>
      </c>
      <c r="D44" s="29">
        <v>25000</v>
      </c>
    </row>
    <row r="45" spans="1:4" ht="26.25" customHeight="1" x14ac:dyDescent="0.2">
      <c r="A45" s="13" t="s">
        <v>339</v>
      </c>
      <c r="B45" s="27" t="s">
        <v>114</v>
      </c>
      <c r="C45" s="28" t="s">
        <v>337</v>
      </c>
      <c r="D45" s="29">
        <v>1525</v>
      </c>
    </row>
    <row r="46" spans="1:4" ht="97.5" customHeight="1" x14ac:dyDescent="0.2">
      <c r="A46" s="13" t="s">
        <v>205</v>
      </c>
      <c r="B46" s="27">
        <v>225602</v>
      </c>
      <c r="C46" s="28"/>
      <c r="D46" s="29">
        <f>D48+D47</f>
        <v>465</v>
      </c>
    </row>
    <row r="47" spans="1:4" ht="29.25" customHeight="1" x14ac:dyDescent="0.2">
      <c r="A47" s="13" t="s">
        <v>339</v>
      </c>
      <c r="B47" s="27">
        <v>225602</v>
      </c>
      <c r="C47" s="28" t="s">
        <v>337</v>
      </c>
      <c r="D47" s="29">
        <v>370</v>
      </c>
    </row>
    <row r="48" spans="1:4" ht="26.25" customHeight="1" x14ac:dyDescent="0.2">
      <c r="A48" s="13" t="s">
        <v>380</v>
      </c>
      <c r="B48" s="27">
        <v>225602</v>
      </c>
      <c r="C48" s="28">
        <v>622</v>
      </c>
      <c r="D48" s="29">
        <v>95</v>
      </c>
    </row>
    <row r="49" spans="1:4" ht="122.25" customHeight="1" x14ac:dyDescent="0.2">
      <c r="A49" s="13" t="s">
        <v>297</v>
      </c>
      <c r="B49" s="27">
        <v>225608</v>
      </c>
      <c r="C49" s="28"/>
      <c r="D49" s="29">
        <f>D50</f>
        <v>470</v>
      </c>
    </row>
    <row r="50" spans="1:4" ht="26.25" customHeight="1" x14ac:dyDescent="0.2">
      <c r="A50" s="13" t="s">
        <v>339</v>
      </c>
      <c r="B50" s="27">
        <v>225608</v>
      </c>
      <c r="C50" s="28">
        <v>612</v>
      </c>
      <c r="D50" s="29">
        <v>470</v>
      </c>
    </row>
    <row r="51" spans="1:4" ht="73.5" customHeight="1" x14ac:dyDescent="0.2">
      <c r="A51" s="13" t="s">
        <v>128</v>
      </c>
      <c r="B51" s="27">
        <v>230000</v>
      </c>
      <c r="C51" s="28"/>
      <c r="D51" s="29">
        <f>D52+D55+D57</f>
        <v>15703</v>
      </c>
    </row>
    <row r="52" spans="1:4" ht="120" customHeight="1" x14ac:dyDescent="0.2">
      <c r="A52" s="13" t="s">
        <v>139</v>
      </c>
      <c r="B52" s="27" t="s">
        <v>113</v>
      </c>
      <c r="C52" s="28">
        <v>0</v>
      </c>
      <c r="D52" s="29">
        <f>D53+D54</f>
        <v>15203</v>
      </c>
    </row>
    <row r="53" spans="1:4" ht="70.5" customHeight="1" x14ac:dyDescent="0.2">
      <c r="A53" s="13" t="s">
        <v>382</v>
      </c>
      <c r="B53" s="27" t="s">
        <v>113</v>
      </c>
      <c r="C53" s="28" t="s">
        <v>381</v>
      </c>
      <c r="D53" s="29">
        <v>12954.5</v>
      </c>
    </row>
    <row r="54" spans="1:4" ht="26.25" customHeight="1" x14ac:dyDescent="0.2">
      <c r="A54" s="13" t="s">
        <v>380</v>
      </c>
      <c r="B54" s="27" t="s">
        <v>113</v>
      </c>
      <c r="C54" s="28" t="s">
        <v>378</v>
      </c>
      <c r="D54" s="29">
        <v>2248.5</v>
      </c>
    </row>
    <row r="55" spans="1:4" ht="93" customHeight="1" x14ac:dyDescent="0.2">
      <c r="A55" s="13" t="s">
        <v>223</v>
      </c>
      <c r="B55" s="27">
        <v>235602</v>
      </c>
      <c r="C55" s="28"/>
      <c r="D55" s="29">
        <f>D56</f>
        <v>100</v>
      </c>
    </row>
    <row r="56" spans="1:4" ht="30" customHeight="1" x14ac:dyDescent="0.2">
      <c r="A56" s="13" t="s">
        <v>380</v>
      </c>
      <c r="B56" s="27">
        <v>235602</v>
      </c>
      <c r="C56" s="28">
        <v>622</v>
      </c>
      <c r="D56" s="29">
        <v>100</v>
      </c>
    </row>
    <row r="57" spans="1:4" ht="117" customHeight="1" x14ac:dyDescent="0.2">
      <c r="A57" s="13" t="s">
        <v>298</v>
      </c>
      <c r="B57" s="27">
        <v>235608</v>
      </c>
      <c r="C57" s="28"/>
      <c r="D57" s="29">
        <f>D58</f>
        <v>400</v>
      </c>
    </row>
    <row r="58" spans="1:4" ht="30" customHeight="1" x14ac:dyDescent="0.2">
      <c r="A58" s="13" t="s">
        <v>380</v>
      </c>
      <c r="B58" s="27">
        <v>235608</v>
      </c>
      <c r="C58" s="28">
        <v>622</v>
      </c>
      <c r="D58" s="29">
        <v>400</v>
      </c>
    </row>
    <row r="59" spans="1:4" ht="47.25" customHeight="1" x14ac:dyDescent="0.2">
      <c r="A59" s="13" t="s">
        <v>233</v>
      </c>
      <c r="B59" s="27">
        <v>240000</v>
      </c>
      <c r="C59" s="28"/>
      <c r="D59" s="29">
        <f>D60+D63+D66+D68</f>
        <v>23337.599999999999</v>
      </c>
    </row>
    <row r="60" spans="1:4" ht="93" x14ac:dyDescent="0.2">
      <c r="A60" s="13" t="s">
        <v>112</v>
      </c>
      <c r="B60" s="27" t="s">
        <v>111</v>
      </c>
      <c r="C60" s="28">
        <v>0</v>
      </c>
      <c r="D60" s="29">
        <f>D61+D62</f>
        <v>20229.399999999998</v>
      </c>
    </row>
    <row r="61" spans="1:4" ht="69" customHeight="1" x14ac:dyDescent="0.2">
      <c r="A61" s="13" t="s">
        <v>341</v>
      </c>
      <c r="B61" s="27" t="s">
        <v>111</v>
      </c>
      <c r="C61" s="28" t="s">
        <v>340</v>
      </c>
      <c r="D61" s="29">
        <v>19654.599999999999</v>
      </c>
    </row>
    <row r="62" spans="1:4" ht="27" customHeight="1" x14ac:dyDescent="0.2">
      <c r="A62" s="13" t="s">
        <v>339</v>
      </c>
      <c r="B62" s="27" t="s">
        <v>111</v>
      </c>
      <c r="C62" s="28" t="s">
        <v>337</v>
      </c>
      <c r="D62" s="29">
        <v>574.79999999999995</v>
      </c>
    </row>
    <row r="63" spans="1:4" ht="69.75" customHeight="1" x14ac:dyDescent="0.2">
      <c r="A63" s="13" t="s">
        <v>110</v>
      </c>
      <c r="B63" s="27" t="s">
        <v>109</v>
      </c>
      <c r="C63" s="28">
        <v>0</v>
      </c>
      <c r="D63" s="29">
        <f>D64+D65</f>
        <v>2757.2</v>
      </c>
    </row>
    <row r="64" spans="1:4" ht="72" customHeight="1" x14ac:dyDescent="0.2">
      <c r="A64" s="13" t="s">
        <v>341</v>
      </c>
      <c r="B64" s="27" t="s">
        <v>109</v>
      </c>
      <c r="C64" s="28" t="s">
        <v>340</v>
      </c>
      <c r="D64" s="29">
        <v>310</v>
      </c>
    </row>
    <row r="65" spans="1:4" ht="29.25" customHeight="1" x14ac:dyDescent="0.2">
      <c r="A65" s="13" t="s">
        <v>339</v>
      </c>
      <c r="B65" s="27" t="s">
        <v>109</v>
      </c>
      <c r="C65" s="28" t="s">
        <v>337</v>
      </c>
      <c r="D65" s="29">
        <v>2447.1999999999998</v>
      </c>
    </row>
    <row r="66" spans="1:4" ht="72" customHeight="1" x14ac:dyDescent="0.2">
      <c r="A66" s="13" t="s">
        <v>224</v>
      </c>
      <c r="B66" s="27">
        <v>245602</v>
      </c>
      <c r="C66" s="28">
        <v>0</v>
      </c>
      <c r="D66" s="29">
        <f>D67</f>
        <v>151</v>
      </c>
    </row>
    <row r="67" spans="1:4" ht="29.25" customHeight="1" x14ac:dyDescent="0.2">
      <c r="A67" s="13" t="s">
        <v>339</v>
      </c>
      <c r="B67" s="27">
        <v>245602</v>
      </c>
      <c r="C67" s="28">
        <v>612</v>
      </c>
      <c r="D67" s="29">
        <v>151</v>
      </c>
    </row>
    <row r="68" spans="1:4" ht="95.25" customHeight="1" x14ac:dyDescent="0.2">
      <c r="A68" s="13" t="s">
        <v>299</v>
      </c>
      <c r="B68" s="27">
        <v>245608</v>
      </c>
      <c r="C68" s="28"/>
      <c r="D68" s="29">
        <f>D69</f>
        <v>200</v>
      </c>
    </row>
    <row r="69" spans="1:4" ht="29.25" customHeight="1" x14ac:dyDescent="0.2">
      <c r="A69" s="13" t="s">
        <v>339</v>
      </c>
      <c r="B69" s="27">
        <v>245608</v>
      </c>
      <c r="C69" s="28">
        <v>612</v>
      </c>
      <c r="D69" s="29">
        <v>200</v>
      </c>
    </row>
    <row r="70" spans="1:4" ht="46.5" customHeight="1" x14ac:dyDescent="0.2">
      <c r="A70" s="13" t="s">
        <v>234</v>
      </c>
      <c r="B70" s="27">
        <v>250000</v>
      </c>
      <c r="C70" s="28"/>
      <c r="D70" s="29">
        <f>D71+D73</f>
        <v>400</v>
      </c>
    </row>
    <row r="71" spans="1:4" ht="68.25" customHeight="1" x14ac:dyDescent="0.2">
      <c r="A71" s="13" t="s">
        <v>108</v>
      </c>
      <c r="B71" s="27" t="s">
        <v>107</v>
      </c>
      <c r="C71" s="28">
        <v>0</v>
      </c>
      <c r="D71" s="29">
        <f>D72</f>
        <v>100</v>
      </c>
    </row>
    <row r="72" spans="1:4" ht="26.25" customHeight="1" x14ac:dyDescent="0.2">
      <c r="A72" s="13" t="s">
        <v>339</v>
      </c>
      <c r="B72" s="27" t="s">
        <v>107</v>
      </c>
      <c r="C72" s="28" t="s">
        <v>337</v>
      </c>
      <c r="D72" s="29">
        <v>100</v>
      </c>
    </row>
    <row r="73" spans="1:4" ht="69.75" customHeight="1" x14ac:dyDescent="0.2">
      <c r="A73" s="13" t="s">
        <v>225</v>
      </c>
      <c r="B73" s="27">
        <v>255602</v>
      </c>
      <c r="C73" s="28"/>
      <c r="D73" s="29">
        <f>D74</f>
        <v>300</v>
      </c>
    </row>
    <row r="74" spans="1:4" ht="26.25" customHeight="1" x14ac:dyDescent="0.2">
      <c r="A74" s="13" t="s">
        <v>339</v>
      </c>
      <c r="B74" s="27">
        <v>255602</v>
      </c>
      <c r="C74" s="28">
        <v>612</v>
      </c>
      <c r="D74" s="29">
        <v>300</v>
      </c>
    </row>
    <row r="75" spans="1:4" ht="69" customHeight="1" x14ac:dyDescent="0.2">
      <c r="A75" s="13" t="s">
        <v>189</v>
      </c>
      <c r="B75" s="27">
        <v>260000</v>
      </c>
      <c r="C75" s="28"/>
      <c r="D75" s="29">
        <f>D76+D81+D87+D89</f>
        <v>59157.1</v>
      </c>
    </row>
    <row r="76" spans="1:4" ht="96" customHeight="1" x14ac:dyDescent="0.2">
      <c r="A76" s="13" t="s">
        <v>106</v>
      </c>
      <c r="B76" s="27" t="s">
        <v>105</v>
      </c>
      <c r="C76" s="28">
        <v>0</v>
      </c>
      <c r="D76" s="29">
        <f>D77+D78+D79+D80</f>
        <v>27203.3</v>
      </c>
    </row>
    <row r="77" spans="1:4" ht="46.5" x14ac:dyDescent="0.2">
      <c r="A77" s="13" t="s">
        <v>345</v>
      </c>
      <c r="B77" s="27" t="s">
        <v>105</v>
      </c>
      <c r="C77" s="28" t="s">
        <v>344</v>
      </c>
      <c r="D77" s="29">
        <v>22587.200000000001</v>
      </c>
    </row>
    <row r="78" spans="1:4" ht="46.5" x14ac:dyDescent="0.2">
      <c r="A78" s="13" t="s">
        <v>343</v>
      </c>
      <c r="B78" s="27" t="s">
        <v>105</v>
      </c>
      <c r="C78" s="28" t="s">
        <v>342</v>
      </c>
      <c r="D78" s="29">
        <v>744.6</v>
      </c>
    </row>
    <row r="79" spans="1:4" ht="46.5" x14ac:dyDescent="0.2">
      <c r="A79" s="13" t="s">
        <v>319</v>
      </c>
      <c r="B79" s="27" t="s">
        <v>105</v>
      </c>
      <c r="C79" s="28" t="s">
        <v>318</v>
      </c>
      <c r="D79" s="29">
        <v>1825.1</v>
      </c>
    </row>
    <row r="80" spans="1:4" ht="46.5" x14ac:dyDescent="0.2">
      <c r="A80" s="13" t="s">
        <v>315</v>
      </c>
      <c r="B80" s="27" t="s">
        <v>105</v>
      </c>
      <c r="C80" s="28" t="s">
        <v>313</v>
      </c>
      <c r="D80" s="29">
        <v>2046.4</v>
      </c>
    </row>
    <row r="81" spans="1:4" ht="96" customHeight="1" x14ac:dyDescent="0.2">
      <c r="A81" s="13" t="s">
        <v>187</v>
      </c>
      <c r="B81" s="27" t="s">
        <v>104</v>
      </c>
      <c r="C81" s="28">
        <v>0</v>
      </c>
      <c r="D81" s="29">
        <f>D82+D83+D84+D85+D86</f>
        <v>31238.799999999999</v>
      </c>
    </row>
    <row r="82" spans="1:4" ht="46.5" x14ac:dyDescent="0.2">
      <c r="A82" s="13" t="s">
        <v>323</v>
      </c>
      <c r="B82" s="27" t="s">
        <v>104</v>
      </c>
      <c r="C82" s="28" t="s">
        <v>322</v>
      </c>
      <c r="D82" s="29">
        <v>28512.799999999999</v>
      </c>
    </row>
    <row r="83" spans="1:4" ht="45.75" customHeight="1" x14ac:dyDescent="0.2">
      <c r="A83" s="13" t="s">
        <v>321</v>
      </c>
      <c r="B83" s="27" t="s">
        <v>104</v>
      </c>
      <c r="C83" s="28" t="s">
        <v>320</v>
      </c>
      <c r="D83" s="29">
        <v>893.7</v>
      </c>
    </row>
    <row r="84" spans="1:4" ht="46.5" x14ac:dyDescent="0.2">
      <c r="A84" s="13" t="s">
        <v>319</v>
      </c>
      <c r="B84" s="27" t="s">
        <v>104</v>
      </c>
      <c r="C84" s="28" t="s">
        <v>318</v>
      </c>
      <c r="D84" s="29">
        <v>270.7</v>
      </c>
    </row>
    <row r="85" spans="1:4" ht="46.5" x14ac:dyDescent="0.2">
      <c r="A85" s="13" t="s">
        <v>315</v>
      </c>
      <c r="B85" s="27" t="s">
        <v>104</v>
      </c>
      <c r="C85" s="28" t="s">
        <v>313</v>
      </c>
      <c r="D85" s="29">
        <v>1561.6</v>
      </c>
    </row>
    <row r="86" spans="1:4" ht="23.25" hidden="1" x14ac:dyDescent="0.2">
      <c r="A86" s="13" t="s">
        <v>353</v>
      </c>
      <c r="B86" s="27" t="s">
        <v>104</v>
      </c>
      <c r="C86" s="28">
        <v>852</v>
      </c>
      <c r="D86" s="29">
        <v>0</v>
      </c>
    </row>
    <row r="87" spans="1:4" ht="95.25" customHeight="1" x14ac:dyDescent="0.2">
      <c r="A87" s="13" t="s">
        <v>188</v>
      </c>
      <c r="B87" s="27" t="s">
        <v>103</v>
      </c>
      <c r="C87" s="28">
        <v>0</v>
      </c>
      <c r="D87" s="29">
        <f>D88</f>
        <v>50</v>
      </c>
    </row>
    <row r="88" spans="1:4" ht="46.5" x14ac:dyDescent="0.2">
      <c r="A88" s="13" t="s">
        <v>315</v>
      </c>
      <c r="B88" s="27" t="s">
        <v>103</v>
      </c>
      <c r="C88" s="28" t="s">
        <v>313</v>
      </c>
      <c r="D88" s="29">
        <v>50</v>
      </c>
    </row>
    <row r="89" spans="1:4" ht="139.5" customHeight="1" x14ac:dyDescent="0.2">
      <c r="A89" s="13" t="s">
        <v>140</v>
      </c>
      <c r="B89" s="27" t="s">
        <v>102</v>
      </c>
      <c r="C89" s="28">
        <v>0</v>
      </c>
      <c r="D89" s="29">
        <f>D90+D91</f>
        <v>665</v>
      </c>
    </row>
    <row r="90" spans="1:4" ht="46.5" x14ac:dyDescent="0.2">
      <c r="A90" s="13" t="s">
        <v>319</v>
      </c>
      <c r="B90" s="27" t="s">
        <v>102</v>
      </c>
      <c r="C90" s="28" t="s">
        <v>318</v>
      </c>
      <c r="D90" s="29">
        <v>57.6</v>
      </c>
    </row>
    <row r="91" spans="1:4" ht="46.5" x14ac:dyDescent="0.2">
      <c r="A91" s="13" t="s">
        <v>315</v>
      </c>
      <c r="B91" s="27" t="s">
        <v>102</v>
      </c>
      <c r="C91" s="28" t="s">
        <v>313</v>
      </c>
      <c r="D91" s="29">
        <v>607.4</v>
      </c>
    </row>
    <row r="92" spans="1:4" ht="45" x14ac:dyDescent="0.2">
      <c r="A92" s="30" t="s">
        <v>235</v>
      </c>
      <c r="B92" s="31">
        <v>300000</v>
      </c>
      <c r="C92" s="32"/>
      <c r="D92" s="33">
        <f>D93+D113</f>
        <v>162308.90000000002</v>
      </c>
    </row>
    <row r="93" spans="1:4" ht="45.75" customHeight="1" x14ac:dyDescent="0.2">
      <c r="A93" s="13" t="s">
        <v>236</v>
      </c>
      <c r="B93" s="27">
        <v>310000</v>
      </c>
      <c r="C93" s="28"/>
      <c r="D93" s="29">
        <f>D94+D98+D100+D103+D105+D110</f>
        <v>138402.20000000001</v>
      </c>
    </row>
    <row r="94" spans="1:4" ht="69" customHeight="1" x14ac:dyDescent="0.2">
      <c r="A94" s="13" t="s">
        <v>101</v>
      </c>
      <c r="B94" s="27" t="s">
        <v>100</v>
      </c>
      <c r="C94" s="28">
        <v>0</v>
      </c>
      <c r="D94" s="29">
        <f>D95+D96+D97</f>
        <v>13037.900000000001</v>
      </c>
    </row>
    <row r="95" spans="1:4" ht="46.5" x14ac:dyDescent="0.2">
      <c r="A95" s="13" t="s">
        <v>315</v>
      </c>
      <c r="B95" s="27" t="s">
        <v>100</v>
      </c>
      <c r="C95" s="28" t="s">
        <v>313</v>
      </c>
      <c r="D95" s="29">
        <v>3005.8</v>
      </c>
    </row>
    <row r="96" spans="1:4" ht="23.25" x14ac:dyDescent="0.2">
      <c r="A96" s="13" t="s">
        <v>339</v>
      </c>
      <c r="B96" s="27" t="s">
        <v>100</v>
      </c>
      <c r="C96" s="28" t="s">
        <v>337</v>
      </c>
      <c r="D96" s="29">
        <v>7388.1</v>
      </c>
    </row>
    <row r="97" spans="1:4" ht="23.25" x14ac:dyDescent="0.2">
      <c r="A97" s="13" t="s">
        <v>380</v>
      </c>
      <c r="B97" s="27" t="s">
        <v>100</v>
      </c>
      <c r="C97" s="28" t="s">
        <v>378</v>
      </c>
      <c r="D97" s="29">
        <v>2644</v>
      </c>
    </row>
    <row r="98" spans="1:4" ht="95.25" customHeight="1" x14ac:dyDescent="0.2">
      <c r="A98" s="13" t="s">
        <v>141</v>
      </c>
      <c r="B98" s="27" t="s">
        <v>99</v>
      </c>
      <c r="C98" s="28">
        <v>0</v>
      </c>
      <c r="D98" s="29">
        <f>D99</f>
        <v>602.79999999999995</v>
      </c>
    </row>
    <row r="99" spans="1:4" ht="46.5" x14ac:dyDescent="0.2">
      <c r="A99" s="13" t="s">
        <v>384</v>
      </c>
      <c r="B99" s="27" t="s">
        <v>99</v>
      </c>
      <c r="C99" s="28" t="s">
        <v>383</v>
      </c>
      <c r="D99" s="29">
        <v>602.79999999999995</v>
      </c>
    </row>
    <row r="100" spans="1:4" ht="92.25" customHeight="1" x14ac:dyDescent="0.2">
      <c r="A100" s="13" t="s">
        <v>98</v>
      </c>
      <c r="B100" s="27" t="s">
        <v>97</v>
      </c>
      <c r="C100" s="28">
        <v>0</v>
      </c>
      <c r="D100" s="29">
        <f>D101+D102</f>
        <v>2318.3000000000002</v>
      </c>
    </row>
    <row r="101" spans="1:4" ht="29.25" customHeight="1" x14ac:dyDescent="0.2">
      <c r="A101" s="13" t="s">
        <v>339</v>
      </c>
      <c r="B101" s="27" t="s">
        <v>97</v>
      </c>
      <c r="C101" s="28" t="s">
        <v>337</v>
      </c>
      <c r="D101" s="29">
        <v>1820.4</v>
      </c>
    </row>
    <row r="102" spans="1:4" ht="29.25" customHeight="1" x14ac:dyDescent="0.2">
      <c r="A102" s="13" t="s">
        <v>380</v>
      </c>
      <c r="B102" s="27" t="s">
        <v>97</v>
      </c>
      <c r="C102" s="28" t="s">
        <v>378</v>
      </c>
      <c r="D102" s="29">
        <v>497.9</v>
      </c>
    </row>
    <row r="103" spans="1:4" ht="143.25" customHeight="1" x14ac:dyDescent="0.2">
      <c r="A103" s="13" t="s">
        <v>142</v>
      </c>
      <c r="B103" s="27" t="s">
        <v>96</v>
      </c>
      <c r="C103" s="28">
        <v>0</v>
      </c>
      <c r="D103" s="29">
        <f>D104</f>
        <v>91681</v>
      </c>
    </row>
    <row r="104" spans="1:4" ht="46.5" x14ac:dyDescent="0.2">
      <c r="A104" s="13" t="s">
        <v>384</v>
      </c>
      <c r="B104" s="27" t="s">
        <v>96</v>
      </c>
      <c r="C104" s="28" t="s">
        <v>383</v>
      </c>
      <c r="D104" s="29">
        <f>83250+8431</f>
        <v>91681</v>
      </c>
    </row>
    <row r="105" spans="1:4" ht="93" customHeight="1" x14ac:dyDescent="0.2">
      <c r="A105" s="13" t="s">
        <v>95</v>
      </c>
      <c r="B105" s="27" t="s">
        <v>94</v>
      </c>
      <c r="C105" s="28">
        <v>0</v>
      </c>
      <c r="D105" s="29">
        <f>D106+D107+D108+D109</f>
        <v>18803</v>
      </c>
    </row>
    <row r="106" spans="1:4" ht="44.25" customHeight="1" x14ac:dyDescent="0.2">
      <c r="A106" s="13" t="s">
        <v>323</v>
      </c>
      <c r="B106" s="27" t="s">
        <v>94</v>
      </c>
      <c r="C106" s="28" t="s">
        <v>322</v>
      </c>
      <c r="D106" s="29">
        <v>13948.2</v>
      </c>
    </row>
    <row r="107" spans="1:4" ht="48.75" customHeight="1" x14ac:dyDescent="0.2">
      <c r="A107" s="13" t="s">
        <v>321</v>
      </c>
      <c r="B107" s="27" t="s">
        <v>94</v>
      </c>
      <c r="C107" s="28" t="s">
        <v>320</v>
      </c>
      <c r="D107" s="29">
        <v>1621.8</v>
      </c>
    </row>
    <row r="108" spans="1:4" ht="46.5" x14ac:dyDescent="0.2">
      <c r="A108" s="13" t="s">
        <v>319</v>
      </c>
      <c r="B108" s="27" t="s">
        <v>94</v>
      </c>
      <c r="C108" s="28" t="s">
        <v>318</v>
      </c>
      <c r="D108" s="29">
        <v>1007.9</v>
      </c>
    </row>
    <row r="109" spans="1:4" ht="46.5" x14ac:dyDescent="0.2">
      <c r="A109" s="13" t="s">
        <v>315</v>
      </c>
      <c r="B109" s="27" t="s">
        <v>94</v>
      </c>
      <c r="C109" s="28" t="s">
        <v>313</v>
      </c>
      <c r="D109" s="29">
        <v>2225.1</v>
      </c>
    </row>
    <row r="110" spans="1:4" ht="76.5" customHeight="1" x14ac:dyDescent="0.2">
      <c r="A110" s="13" t="s">
        <v>93</v>
      </c>
      <c r="B110" s="27" t="s">
        <v>92</v>
      </c>
      <c r="C110" s="28">
        <v>0</v>
      </c>
      <c r="D110" s="29">
        <f>D111+D112</f>
        <v>11959.2</v>
      </c>
    </row>
    <row r="111" spans="1:4" ht="46.5" x14ac:dyDescent="0.2">
      <c r="A111" s="13" t="s">
        <v>315</v>
      </c>
      <c r="B111" s="27" t="s">
        <v>92</v>
      </c>
      <c r="C111" s="28" t="s">
        <v>313</v>
      </c>
      <c r="D111" s="29">
        <v>7282.1</v>
      </c>
    </row>
    <row r="112" spans="1:4" ht="23.25" x14ac:dyDescent="0.2">
      <c r="A112" s="13" t="s">
        <v>380</v>
      </c>
      <c r="B112" s="27" t="s">
        <v>92</v>
      </c>
      <c r="C112" s="28" t="s">
        <v>378</v>
      </c>
      <c r="D112" s="29">
        <v>4677.1000000000004</v>
      </c>
    </row>
    <row r="113" spans="1:4" ht="75.75" customHeight="1" x14ac:dyDescent="0.2">
      <c r="A113" s="13" t="s">
        <v>237</v>
      </c>
      <c r="B113" s="27">
        <v>340000</v>
      </c>
      <c r="C113" s="28"/>
      <c r="D113" s="29">
        <f>D114+D116</f>
        <v>23906.7</v>
      </c>
    </row>
    <row r="114" spans="1:4" ht="143.25" customHeight="1" x14ac:dyDescent="0.2">
      <c r="A114" s="13" t="s">
        <v>143</v>
      </c>
      <c r="B114" s="27" t="s">
        <v>91</v>
      </c>
      <c r="C114" s="28">
        <v>0</v>
      </c>
      <c r="D114" s="29">
        <f>D115</f>
        <v>23906.7</v>
      </c>
    </row>
    <row r="115" spans="1:4" ht="46.5" x14ac:dyDescent="0.2">
      <c r="A115" s="13" t="s">
        <v>90</v>
      </c>
      <c r="B115" s="27" t="s">
        <v>91</v>
      </c>
      <c r="C115" s="28" t="s">
        <v>88</v>
      </c>
      <c r="D115" s="29">
        <f>23251.3+655.4</f>
        <v>23906.7</v>
      </c>
    </row>
    <row r="116" spans="1:4" ht="159.75" hidden="1" customHeight="1" x14ac:dyDescent="0.2">
      <c r="A116" s="13" t="s">
        <v>144</v>
      </c>
      <c r="B116" s="27" t="s">
        <v>89</v>
      </c>
      <c r="C116" s="28">
        <v>0</v>
      </c>
      <c r="D116" s="29">
        <f>D117</f>
        <v>0</v>
      </c>
    </row>
    <row r="117" spans="1:4" ht="46.5" hidden="1" x14ac:dyDescent="0.2">
      <c r="A117" s="13" t="s">
        <v>90</v>
      </c>
      <c r="B117" s="27" t="s">
        <v>89</v>
      </c>
      <c r="C117" s="28" t="s">
        <v>88</v>
      </c>
      <c r="D117" s="29">
        <v>0</v>
      </c>
    </row>
    <row r="118" spans="1:4" ht="45" x14ac:dyDescent="0.2">
      <c r="A118" s="30" t="s">
        <v>238</v>
      </c>
      <c r="B118" s="31">
        <v>400000</v>
      </c>
      <c r="C118" s="32"/>
      <c r="D118" s="33">
        <f>D119</f>
        <v>5149.6000000000004</v>
      </c>
    </row>
    <row r="119" spans="1:4" ht="45.75" customHeight="1" x14ac:dyDescent="0.2">
      <c r="A119" s="13" t="s">
        <v>87</v>
      </c>
      <c r="B119" s="27" t="s">
        <v>86</v>
      </c>
      <c r="C119" s="28">
        <v>0</v>
      </c>
      <c r="D119" s="29">
        <f>D120+D121+D122</f>
        <v>5149.6000000000004</v>
      </c>
    </row>
    <row r="120" spans="1:4" ht="46.5" x14ac:dyDescent="0.2">
      <c r="A120" s="13" t="s">
        <v>315</v>
      </c>
      <c r="B120" s="27" t="s">
        <v>86</v>
      </c>
      <c r="C120" s="28" t="s">
        <v>313</v>
      </c>
      <c r="D120" s="29">
        <v>1519.8</v>
      </c>
    </row>
    <row r="121" spans="1:4" ht="30.75" customHeight="1" x14ac:dyDescent="0.2">
      <c r="A121" s="13" t="s">
        <v>339</v>
      </c>
      <c r="B121" s="27" t="s">
        <v>86</v>
      </c>
      <c r="C121" s="28" t="s">
        <v>337</v>
      </c>
      <c r="D121" s="29">
        <v>1266</v>
      </c>
    </row>
    <row r="122" spans="1:4" ht="30.75" customHeight="1" x14ac:dyDescent="0.2">
      <c r="A122" s="13" t="s">
        <v>380</v>
      </c>
      <c r="B122" s="27" t="s">
        <v>86</v>
      </c>
      <c r="C122" s="28" t="s">
        <v>378</v>
      </c>
      <c r="D122" s="29">
        <v>2363.8000000000002</v>
      </c>
    </row>
    <row r="123" spans="1:4" ht="45" x14ac:dyDescent="0.2">
      <c r="A123" s="30" t="s">
        <v>239</v>
      </c>
      <c r="B123" s="31">
        <v>500000</v>
      </c>
      <c r="C123" s="32"/>
      <c r="D123" s="33">
        <f>D124+D137+D147</f>
        <v>210061.00000000003</v>
      </c>
    </row>
    <row r="124" spans="1:4" ht="69" customHeight="1" x14ac:dyDescent="0.2">
      <c r="A124" s="13" t="s">
        <v>240</v>
      </c>
      <c r="B124" s="27">
        <v>510000</v>
      </c>
      <c r="C124" s="28"/>
      <c r="D124" s="29">
        <f>D125+D128+D133+D135</f>
        <v>64285.700000000004</v>
      </c>
    </row>
    <row r="125" spans="1:4" ht="93.75" customHeight="1" x14ac:dyDescent="0.2">
      <c r="A125" s="13" t="s">
        <v>85</v>
      </c>
      <c r="B125" s="27" t="s">
        <v>84</v>
      </c>
      <c r="C125" s="28">
        <v>0</v>
      </c>
      <c r="D125" s="29">
        <f>D126+D127</f>
        <v>46378.1</v>
      </c>
    </row>
    <row r="126" spans="1:4" ht="78" customHeight="1" x14ac:dyDescent="0.2">
      <c r="A126" s="13" t="s">
        <v>341</v>
      </c>
      <c r="B126" s="27" t="s">
        <v>84</v>
      </c>
      <c r="C126" s="28" t="s">
        <v>340</v>
      </c>
      <c r="D126" s="29">
        <v>45405.599999999999</v>
      </c>
    </row>
    <row r="127" spans="1:4" ht="21.75" customHeight="1" x14ac:dyDescent="0.2">
      <c r="A127" s="13" t="s">
        <v>339</v>
      </c>
      <c r="B127" s="27" t="s">
        <v>84</v>
      </c>
      <c r="C127" s="28" t="s">
        <v>337</v>
      </c>
      <c r="D127" s="29">
        <v>972.5</v>
      </c>
    </row>
    <row r="128" spans="1:4" ht="79.5" customHeight="1" x14ac:dyDescent="0.2">
      <c r="A128" s="13" t="s">
        <v>83</v>
      </c>
      <c r="B128" s="27" t="s">
        <v>82</v>
      </c>
      <c r="C128" s="28">
        <v>0</v>
      </c>
      <c r="D128" s="29">
        <f>D130+D131+D132+D129</f>
        <v>17055.7</v>
      </c>
    </row>
    <row r="129" spans="1:4" ht="23.25" hidden="1" x14ac:dyDescent="0.2">
      <c r="A129" s="13"/>
      <c r="B129" s="27"/>
      <c r="C129" s="28"/>
      <c r="D129" s="29"/>
    </row>
    <row r="130" spans="1:4" ht="76.5" customHeight="1" x14ac:dyDescent="0.2">
      <c r="A130" s="13" t="s">
        <v>341</v>
      </c>
      <c r="B130" s="27" t="s">
        <v>82</v>
      </c>
      <c r="C130" s="28" t="s">
        <v>340</v>
      </c>
      <c r="D130" s="29">
        <v>644.6</v>
      </c>
    </row>
    <row r="131" spans="1:4" ht="26.25" customHeight="1" x14ac:dyDescent="0.2">
      <c r="A131" s="13" t="s">
        <v>339</v>
      </c>
      <c r="B131" s="27" t="s">
        <v>82</v>
      </c>
      <c r="C131" s="28" t="s">
        <v>337</v>
      </c>
      <c r="D131" s="29">
        <v>3331.1</v>
      </c>
    </row>
    <row r="132" spans="1:4" ht="26.25" customHeight="1" x14ac:dyDescent="0.2">
      <c r="A132" s="13" t="s">
        <v>380</v>
      </c>
      <c r="B132" s="27" t="s">
        <v>82</v>
      </c>
      <c r="C132" s="28">
        <v>622</v>
      </c>
      <c r="D132" s="29">
        <v>13080</v>
      </c>
    </row>
    <row r="133" spans="1:4" ht="75" customHeight="1" x14ac:dyDescent="0.2">
      <c r="A133" s="13" t="s">
        <v>81</v>
      </c>
      <c r="B133" s="27" t="s">
        <v>80</v>
      </c>
      <c r="C133" s="28">
        <v>0</v>
      </c>
      <c r="D133" s="29">
        <f>D134</f>
        <v>798.4</v>
      </c>
    </row>
    <row r="134" spans="1:4" ht="29.25" customHeight="1" x14ac:dyDescent="0.2">
      <c r="A134" s="13" t="s">
        <v>339</v>
      </c>
      <c r="B134" s="27" t="s">
        <v>80</v>
      </c>
      <c r="C134" s="28" t="s">
        <v>337</v>
      </c>
      <c r="D134" s="29">
        <v>798.4</v>
      </c>
    </row>
    <row r="135" spans="1:4" ht="142.5" customHeight="1" x14ac:dyDescent="0.2">
      <c r="A135" s="13" t="s">
        <v>79</v>
      </c>
      <c r="B135" s="27" t="s">
        <v>78</v>
      </c>
      <c r="C135" s="28">
        <v>0</v>
      </c>
      <c r="D135" s="29">
        <f>D136</f>
        <v>53.5</v>
      </c>
    </row>
    <row r="136" spans="1:4" ht="46.5" x14ac:dyDescent="0.2">
      <c r="A136" s="13" t="s">
        <v>315</v>
      </c>
      <c r="B136" s="27" t="s">
        <v>78</v>
      </c>
      <c r="C136" s="28" t="s">
        <v>313</v>
      </c>
      <c r="D136" s="29">
        <v>53.5</v>
      </c>
    </row>
    <row r="137" spans="1:4" ht="69" customHeight="1" x14ac:dyDescent="0.2">
      <c r="A137" s="13" t="s">
        <v>241</v>
      </c>
      <c r="B137" s="27">
        <v>520000</v>
      </c>
      <c r="C137" s="28"/>
      <c r="D137" s="29">
        <f>D138+D143</f>
        <v>91784.10000000002</v>
      </c>
    </row>
    <row r="138" spans="1:4" ht="96" customHeight="1" x14ac:dyDescent="0.2">
      <c r="A138" s="13" t="s">
        <v>77</v>
      </c>
      <c r="B138" s="27" t="s">
        <v>76</v>
      </c>
      <c r="C138" s="28">
        <v>0</v>
      </c>
      <c r="D138" s="29">
        <f>D139+D140+D141+D142</f>
        <v>79924.800000000017</v>
      </c>
    </row>
    <row r="139" spans="1:4" ht="69" customHeight="1" x14ac:dyDescent="0.2">
      <c r="A139" s="13" t="s">
        <v>341</v>
      </c>
      <c r="B139" s="27" t="s">
        <v>76</v>
      </c>
      <c r="C139" s="28" t="s">
        <v>340</v>
      </c>
      <c r="D139" s="29">
        <v>38604</v>
      </c>
    </row>
    <row r="140" spans="1:4" ht="23.25" x14ac:dyDescent="0.2">
      <c r="A140" s="13" t="s">
        <v>339</v>
      </c>
      <c r="B140" s="27" t="s">
        <v>76</v>
      </c>
      <c r="C140" s="28" t="s">
        <v>337</v>
      </c>
      <c r="D140" s="29">
        <v>785.9</v>
      </c>
    </row>
    <row r="141" spans="1:4" ht="69" customHeight="1" x14ac:dyDescent="0.2">
      <c r="A141" s="13" t="s">
        <v>382</v>
      </c>
      <c r="B141" s="27" t="s">
        <v>76</v>
      </c>
      <c r="C141" s="28" t="s">
        <v>381</v>
      </c>
      <c r="D141" s="29">
        <v>39765.300000000003</v>
      </c>
    </row>
    <row r="142" spans="1:4" ht="23.25" x14ac:dyDescent="0.2">
      <c r="A142" s="13" t="s">
        <v>380</v>
      </c>
      <c r="B142" s="27" t="s">
        <v>76</v>
      </c>
      <c r="C142" s="28" t="s">
        <v>378</v>
      </c>
      <c r="D142" s="29">
        <v>769.6</v>
      </c>
    </row>
    <row r="143" spans="1:4" ht="73.5" customHeight="1" x14ac:dyDescent="0.2">
      <c r="A143" s="13" t="s">
        <v>75</v>
      </c>
      <c r="B143" s="27" t="s">
        <v>74</v>
      </c>
      <c r="C143" s="28">
        <v>0</v>
      </c>
      <c r="D143" s="29">
        <f>D144+D145+D146</f>
        <v>11859.3</v>
      </c>
    </row>
    <row r="144" spans="1:4" ht="70.5" customHeight="1" x14ac:dyDescent="0.2">
      <c r="A144" s="13" t="s">
        <v>341</v>
      </c>
      <c r="B144" s="27" t="s">
        <v>74</v>
      </c>
      <c r="C144" s="28" t="s">
        <v>340</v>
      </c>
      <c r="D144" s="29">
        <v>7894.3</v>
      </c>
    </row>
    <row r="145" spans="1:4" ht="23.25" x14ac:dyDescent="0.2">
      <c r="A145" s="13" t="s">
        <v>339</v>
      </c>
      <c r="B145" s="27" t="s">
        <v>74</v>
      </c>
      <c r="C145" s="28" t="s">
        <v>337</v>
      </c>
      <c r="D145" s="29">
        <v>75</v>
      </c>
    </row>
    <row r="146" spans="1:4" ht="69" customHeight="1" x14ac:dyDescent="0.2">
      <c r="A146" s="13" t="s">
        <v>382</v>
      </c>
      <c r="B146" s="27" t="s">
        <v>74</v>
      </c>
      <c r="C146" s="28" t="s">
        <v>381</v>
      </c>
      <c r="D146" s="29">
        <v>3890</v>
      </c>
    </row>
    <row r="147" spans="1:4" ht="71.25" customHeight="1" x14ac:dyDescent="0.2">
      <c r="A147" s="13" t="s">
        <v>242</v>
      </c>
      <c r="B147" s="27">
        <v>540000</v>
      </c>
      <c r="C147" s="28"/>
      <c r="D147" s="29">
        <f>D148+D153+D158</f>
        <v>53991.200000000004</v>
      </c>
    </row>
    <row r="148" spans="1:4" ht="95.25" customHeight="1" x14ac:dyDescent="0.2">
      <c r="A148" s="13" t="s">
        <v>73</v>
      </c>
      <c r="B148" s="27" t="s">
        <v>72</v>
      </c>
      <c r="C148" s="28">
        <v>0</v>
      </c>
      <c r="D148" s="29">
        <f>D149+D150+D151+D152</f>
        <v>32072.400000000001</v>
      </c>
    </row>
    <row r="149" spans="1:4" ht="46.5" x14ac:dyDescent="0.2">
      <c r="A149" s="13" t="s">
        <v>345</v>
      </c>
      <c r="B149" s="27" t="s">
        <v>72</v>
      </c>
      <c r="C149" s="28" t="s">
        <v>344</v>
      </c>
      <c r="D149" s="29">
        <v>29964</v>
      </c>
    </row>
    <row r="150" spans="1:4" ht="46.5" x14ac:dyDescent="0.2">
      <c r="A150" s="13" t="s">
        <v>343</v>
      </c>
      <c r="B150" s="27" t="s">
        <v>72</v>
      </c>
      <c r="C150" s="28" t="s">
        <v>342</v>
      </c>
      <c r="D150" s="29">
        <v>1155.2</v>
      </c>
    </row>
    <row r="151" spans="1:4" ht="46.5" x14ac:dyDescent="0.2">
      <c r="A151" s="13" t="s">
        <v>319</v>
      </c>
      <c r="B151" s="27" t="s">
        <v>72</v>
      </c>
      <c r="C151" s="28" t="s">
        <v>318</v>
      </c>
      <c r="D151" s="29">
        <v>428.9</v>
      </c>
    </row>
    <row r="152" spans="1:4" ht="46.5" x14ac:dyDescent="0.2">
      <c r="A152" s="13" t="s">
        <v>315</v>
      </c>
      <c r="B152" s="27" t="s">
        <v>72</v>
      </c>
      <c r="C152" s="28" t="s">
        <v>313</v>
      </c>
      <c r="D152" s="29">
        <v>524.29999999999995</v>
      </c>
    </row>
    <row r="153" spans="1:4" ht="98.25" customHeight="1" x14ac:dyDescent="0.2">
      <c r="A153" s="13" t="s">
        <v>71</v>
      </c>
      <c r="B153" s="27" t="s">
        <v>70</v>
      </c>
      <c r="C153" s="28">
        <v>0</v>
      </c>
      <c r="D153" s="29">
        <f>D154+D155+D156+D157</f>
        <v>20673.900000000001</v>
      </c>
    </row>
    <row r="154" spans="1:4" ht="45.75" customHeight="1" x14ac:dyDescent="0.2">
      <c r="A154" s="13" t="s">
        <v>323</v>
      </c>
      <c r="B154" s="27" t="s">
        <v>70</v>
      </c>
      <c r="C154" s="28" t="s">
        <v>322</v>
      </c>
      <c r="D154" s="29">
        <v>19826</v>
      </c>
    </row>
    <row r="155" spans="1:4" ht="47.25" customHeight="1" x14ac:dyDescent="0.2">
      <c r="A155" s="13" t="s">
        <v>321</v>
      </c>
      <c r="B155" s="27" t="s">
        <v>70</v>
      </c>
      <c r="C155" s="28" t="s">
        <v>320</v>
      </c>
      <c r="D155" s="29">
        <v>243.4</v>
      </c>
    </row>
    <row r="156" spans="1:4" ht="46.5" x14ac:dyDescent="0.2">
      <c r="A156" s="13" t="s">
        <v>319</v>
      </c>
      <c r="B156" s="27" t="s">
        <v>70</v>
      </c>
      <c r="C156" s="28" t="s">
        <v>318</v>
      </c>
      <c r="D156" s="29">
        <v>170.3</v>
      </c>
    </row>
    <row r="157" spans="1:4" ht="46.5" x14ac:dyDescent="0.2">
      <c r="A157" s="13" t="s">
        <v>315</v>
      </c>
      <c r="B157" s="27" t="s">
        <v>70</v>
      </c>
      <c r="C157" s="28" t="s">
        <v>313</v>
      </c>
      <c r="D157" s="29">
        <v>434.2</v>
      </c>
    </row>
    <row r="158" spans="1:4" ht="92.25" customHeight="1" x14ac:dyDescent="0.2">
      <c r="A158" s="13" t="s">
        <v>69</v>
      </c>
      <c r="B158" s="27" t="s">
        <v>68</v>
      </c>
      <c r="C158" s="28">
        <v>0</v>
      </c>
      <c r="D158" s="29">
        <f>D159+D160</f>
        <v>1244.9000000000001</v>
      </c>
    </row>
    <row r="159" spans="1:4" ht="46.5" x14ac:dyDescent="0.2">
      <c r="A159" s="13" t="s">
        <v>315</v>
      </c>
      <c r="B159" s="27" t="s">
        <v>68</v>
      </c>
      <c r="C159" s="28" t="s">
        <v>313</v>
      </c>
      <c r="D159" s="29">
        <v>1072.4000000000001</v>
      </c>
    </row>
    <row r="160" spans="1:4" ht="23.25" x14ac:dyDescent="0.2">
      <c r="A160" s="13" t="s">
        <v>339</v>
      </c>
      <c r="B160" s="27" t="s">
        <v>68</v>
      </c>
      <c r="C160" s="28" t="s">
        <v>337</v>
      </c>
      <c r="D160" s="29">
        <v>172.5</v>
      </c>
    </row>
    <row r="161" spans="1:4" ht="51" customHeight="1" x14ac:dyDescent="0.2">
      <c r="A161" s="30" t="s">
        <v>243</v>
      </c>
      <c r="B161" s="31">
        <v>600000</v>
      </c>
      <c r="C161" s="32"/>
      <c r="D161" s="33">
        <f>D162+D171</f>
        <v>195648.1</v>
      </c>
    </row>
    <row r="162" spans="1:4" ht="69.75" customHeight="1" x14ac:dyDescent="0.2">
      <c r="A162" s="13" t="s">
        <v>244</v>
      </c>
      <c r="B162" s="27">
        <v>610000</v>
      </c>
      <c r="C162" s="28"/>
      <c r="D162" s="29">
        <f>D163+D166+D169</f>
        <v>188769.5</v>
      </c>
    </row>
    <row r="163" spans="1:4" ht="92.25" customHeight="1" x14ac:dyDescent="0.2">
      <c r="A163" s="13" t="s">
        <v>67</v>
      </c>
      <c r="B163" s="27" t="s">
        <v>66</v>
      </c>
      <c r="C163" s="28">
        <v>0</v>
      </c>
      <c r="D163" s="29">
        <f>D164+D165</f>
        <v>180931.1</v>
      </c>
    </row>
    <row r="164" spans="1:4" ht="72" customHeight="1" x14ac:dyDescent="0.2">
      <c r="A164" s="13" t="s">
        <v>382</v>
      </c>
      <c r="B164" s="27" t="s">
        <v>66</v>
      </c>
      <c r="C164" s="28" t="s">
        <v>381</v>
      </c>
      <c r="D164" s="29">
        <v>174030.9</v>
      </c>
    </row>
    <row r="165" spans="1:4" ht="23.25" x14ac:dyDescent="0.2">
      <c r="A165" s="13" t="s">
        <v>380</v>
      </c>
      <c r="B165" s="27" t="s">
        <v>66</v>
      </c>
      <c r="C165" s="28" t="s">
        <v>378</v>
      </c>
      <c r="D165" s="29">
        <v>6900.2</v>
      </c>
    </row>
    <row r="166" spans="1:4" ht="72" customHeight="1" x14ac:dyDescent="0.2">
      <c r="A166" s="13" t="s">
        <v>65</v>
      </c>
      <c r="B166" s="27" t="s">
        <v>64</v>
      </c>
      <c r="C166" s="28">
        <v>0</v>
      </c>
      <c r="D166" s="29">
        <f>D167+D168</f>
        <v>7532.7999999999993</v>
      </c>
    </row>
    <row r="167" spans="1:4" ht="73.5" customHeight="1" x14ac:dyDescent="0.2">
      <c r="A167" s="13" t="s">
        <v>382</v>
      </c>
      <c r="B167" s="27" t="s">
        <v>64</v>
      </c>
      <c r="C167" s="28" t="s">
        <v>381</v>
      </c>
      <c r="D167" s="29">
        <v>6714.4</v>
      </c>
    </row>
    <row r="168" spans="1:4" ht="23.25" x14ac:dyDescent="0.2">
      <c r="A168" s="13" t="s">
        <v>380</v>
      </c>
      <c r="B168" s="27">
        <v>612114</v>
      </c>
      <c r="C168" s="28">
        <v>622</v>
      </c>
      <c r="D168" s="29">
        <v>818.4</v>
      </c>
    </row>
    <row r="169" spans="1:4" ht="117.75" customHeight="1" x14ac:dyDescent="0.2">
      <c r="A169" s="13" t="s">
        <v>300</v>
      </c>
      <c r="B169" s="27">
        <v>615608</v>
      </c>
      <c r="C169" s="28"/>
      <c r="D169" s="29">
        <f>D170</f>
        <v>305.60000000000002</v>
      </c>
    </row>
    <row r="170" spans="1:4" ht="23.25" x14ac:dyDescent="0.2">
      <c r="A170" s="13" t="s">
        <v>380</v>
      </c>
      <c r="B170" s="27">
        <v>615608</v>
      </c>
      <c r="C170" s="28">
        <v>622</v>
      </c>
      <c r="D170" s="29">
        <v>305.60000000000002</v>
      </c>
    </row>
    <row r="171" spans="1:4" ht="73.5" customHeight="1" x14ac:dyDescent="0.2">
      <c r="A171" s="13" t="s">
        <v>245</v>
      </c>
      <c r="B171" s="27">
        <v>630000</v>
      </c>
      <c r="C171" s="28"/>
      <c r="D171" s="29">
        <f>D172</f>
        <v>6878.6</v>
      </c>
    </row>
    <row r="172" spans="1:4" ht="92.25" customHeight="1" x14ac:dyDescent="0.2">
      <c r="A172" s="13" t="s">
        <v>63</v>
      </c>
      <c r="B172" s="27" t="s">
        <v>62</v>
      </c>
      <c r="C172" s="28">
        <v>0</v>
      </c>
      <c r="D172" s="29">
        <f>D173+D174+D175+D176</f>
        <v>6878.6</v>
      </c>
    </row>
    <row r="173" spans="1:4" ht="45.75" customHeight="1" x14ac:dyDescent="0.2">
      <c r="A173" s="13" t="s">
        <v>323</v>
      </c>
      <c r="B173" s="27" t="s">
        <v>62</v>
      </c>
      <c r="C173" s="28" t="s">
        <v>322</v>
      </c>
      <c r="D173" s="29">
        <v>6674.8</v>
      </c>
    </row>
    <row r="174" spans="1:4" ht="45.75" customHeight="1" x14ac:dyDescent="0.2">
      <c r="A174" s="13" t="s">
        <v>321</v>
      </c>
      <c r="B174" s="27" t="s">
        <v>62</v>
      </c>
      <c r="C174" s="28" t="s">
        <v>320</v>
      </c>
      <c r="D174" s="29">
        <v>28</v>
      </c>
    </row>
    <row r="175" spans="1:4" ht="46.5" x14ac:dyDescent="0.2">
      <c r="A175" s="13" t="s">
        <v>319</v>
      </c>
      <c r="B175" s="27" t="s">
        <v>62</v>
      </c>
      <c r="C175" s="28" t="s">
        <v>318</v>
      </c>
      <c r="D175" s="29">
        <v>121.1</v>
      </c>
    </row>
    <row r="176" spans="1:4" ht="46.5" x14ac:dyDescent="0.2">
      <c r="A176" s="13" t="s">
        <v>315</v>
      </c>
      <c r="B176" s="27" t="s">
        <v>62</v>
      </c>
      <c r="C176" s="28" t="s">
        <v>313</v>
      </c>
      <c r="D176" s="29">
        <v>54.7</v>
      </c>
    </row>
    <row r="177" spans="1:4" ht="48.75" customHeight="1" x14ac:dyDescent="0.2">
      <c r="A177" s="30" t="s">
        <v>246</v>
      </c>
      <c r="B177" s="31">
        <v>700000</v>
      </c>
      <c r="C177" s="32"/>
      <c r="D177" s="33">
        <f>D178+D184+D188</f>
        <v>23181.199999999997</v>
      </c>
    </row>
    <row r="178" spans="1:4" ht="69.75" x14ac:dyDescent="0.2">
      <c r="A178" s="13" t="s">
        <v>247</v>
      </c>
      <c r="B178" s="27">
        <v>710000</v>
      </c>
      <c r="C178" s="28"/>
      <c r="D178" s="29">
        <f>D179+D182</f>
        <v>20518.099999999999</v>
      </c>
    </row>
    <row r="179" spans="1:4" ht="70.5" customHeight="1" x14ac:dyDescent="0.2">
      <c r="A179" s="13" t="s">
        <v>61</v>
      </c>
      <c r="B179" s="27" t="s">
        <v>60</v>
      </c>
      <c r="C179" s="28">
        <v>0</v>
      </c>
      <c r="D179" s="29">
        <f>D180+D181</f>
        <v>19198.699999999997</v>
      </c>
    </row>
    <row r="180" spans="1:4" ht="23.25" x14ac:dyDescent="0.2">
      <c r="A180" s="13" t="s">
        <v>339</v>
      </c>
      <c r="B180" s="27" t="s">
        <v>60</v>
      </c>
      <c r="C180" s="28" t="s">
        <v>337</v>
      </c>
      <c r="D180" s="29">
        <v>10674.4</v>
      </c>
    </row>
    <row r="181" spans="1:4" ht="44.25" customHeight="1" x14ac:dyDescent="0.2">
      <c r="A181" s="13" t="s">
        <v>357</v>
      </c>
      <c r="B181" s="27" t="s">
        <v>60</v>
      </c>
      <c r="C181" s="28" t="s">
        <v>356</v>
      </c>
      <c r="D181" s="29">
        <v>8524.2999999999993</v>
      </c>
    </row>
    <row r="182" spans="1:4" ht="94.5" customHeight="1" x14ac:dyDescent="0.2">
      <c r="A182" s="13" t="s">
        <v>59</v>
      </c>
      <c r="B182" s="27" t="s">
        <v>58</v>
      </c>
      <c r="C182" s="28">
        <v>0</v>
      </c>
      <c r="D182" s="29">
        <f>D183</f>
        <v>1319.4</v>
      </c>
    </row>
    <row r="183" spans="1:4" ht="23.25" x14ac:dyDescent="0.2">
      <c r="A183" s="13" t="s">
        <v>339</v>
      </c>
      <c r="B183" s="27" t="s">
        <v>58</v>
      </c>
      <c r="C183" s="28" t="s">
        <v>337</v>
      </c>
      <c r="D183" s="29">
        <v>1319.4</v>
      </c>
    </row>
    <row r="184" spans="1:4" ht="72" customHeight="1" x14ac:dyDescent="0.2">
      <c r="A184" s="13" t="s">
        <v>248</v>
      </c>
      <c r="B184" s="27">
        <v>720000</v>
      </c>
      <c r="C184" s="28"/>
      <c r="D184" s="29">
        <f>D185</f>
        <v>138.6</v>
      </c>
    </row>
    <row r="185" spans="1:4" ht="100.5" customHeight="1" x14ac:dyDescent="0.2">
      <c r="A185" s="13" t="s">
        <v>288</v>
      </c>
      <c r="B185" s="27">
        <v>725083</v>
      </c>
      <c r="C185" s="28">
        <v>0</v>
      </c>
      <c r="D185" s="29">
        <f>D186+D187</f>
        <v>138.6</v>
      </c>
    </row>
    <row r="186" spans="1:4" ht="29.25" customHeight="1" x14ac:dyDescent="0.2">
      <c r="A186" s="13" t="s">
        <v>339</v>
      </c>
      <c r="B186" s="27">
        <v>725083</v>
      </c>
      <c r="C186" s="28" t="s">
        <v>337</v>
      </c>
      <c r="D186" s="29">
        <v>69.3</v>
      </c>
    </row>
    <row r="187" spans="1:4" ht="29.25" customHeight="1" x14ac:dyDescent="0.2">
      <c r="A187" s="13" t="s">
        <v>380</v>
      </c>
      <c r="B187" s="27">
        <v>725083</v>
      </c>
      <c r="C187" s="28">
        <v>622</v>
      </c>
      <c r="D187" s="29">
        <v>69.3</v>
      </c>
    </row>
    <row r="188" spans="1:4" ht="72.75" customHeight="1" x14ac:dyDescent="0.2">
      <c r="A188" s="13" t="s">
        <v>249</v>
      </c>
      <c r="B188" s="27">
        <v>730000</v>
      </c>
      <c r="C188" s="28"/>
      <c r="D188" s="29">
        <f>D189+D191</f>
        <v>2524.4999999999995</v>
      </c>
    </row>
    <row r="189" spans="1:4" ht="75" customHeight="1" x14ac:dyDescent="0.2">
      <c r="A189" s="13" t="s">
        <v>57</v>
      </c>
      <c r="B189" s="27" t="s">
        <v>56</v>
      </c>
      <c r="C189" s="28">
        <v>0</v>
      </c>
      <c r="D189" s="29">
        <f>D190</f>
        <v>10</v>
      </c>
    </row>
    <row r="190" spans="1:4" ht="49.5" customHeight="1" x14ac:dyDescent="0.2">
      <c r="A190" s="13" t="s">
        <v>315</v>
      </c>
      <c r="B190" s="27" t="s">
        <v>56</v>
      </c>
      <c r="C190" s="28" t="s">
        <v>313</v>
      </c>
      <c r="D190" s="29">
        <v>10</v>
      </c>
    </row>
    <row r="191" spans="1:4" ht="96" customHeight="1" x14ac:dyDescent="0.2">
      <c r="A191" s="13" t="s">
        <v>55</v>
      </c>
      <c r="B191" s="27" t="s">
        <v>54</v>
      </c>
      <c r="C191" s="28">
        <v>0</v>
      </c>
      <c r="D191" s="29">
        <f>D192+D193+D194+D195</f>
        <v>2514.4999999999995</v>
      </c>
    </row>
    <row r="192" spans="1:4" ht="48" customHeight="1" x14ac:dyDescent="0.2">
      <c r="A192" s="13" t="s">
        <v>323</v>
      </c>
      <c r="B192" s="27" t="s">
        <v>54</v>
      </c>
      <c r="C192" s="28" t="s">
        <v>322</v>
      </c>
      <c r="D192" s="29">
        <v>2241</v>
      </c>
    </row>
    <row r="193" spans="1:4" ht="50.25" customHeight="1" x14ac:dyDescent="0.2">
      <c r="A193" s="13" t="s">
        <v>321</v>
      </c>
      <c r="B193" s="27" t="s">
        <v>54</v>
      </c>
      <c r="C193" s="28" t="s">
        <v>320</v>
      </c>
      <c r="D193" s="29">
        <v>104.2</v>
      </c>
    </row>
    <row r="194" spans="1:4" ht="49.5" customHeight="1" x14ac:dyDescent="0.2">
      <c r="A194" s="13" t="s">
        <v>319</v>
      </c>
      <c r="B194" s="27" t="s">
        <v>54</v>
      </c>
      <c r="C194" s="28" t="s">
        <v>318</v>
      </c>
      <c r="D194" s="29">
        <v>67.2</v>
      </c>
    </row>
    <row r="195" spans="1:4" ht="46.5" x14ac:dyDescent="0.2">
      <c r="A195" s="13" t="s">
        <v>315</v>
      </c>
      <c r="B195" s="27" t="s">
        <v>54</v>
      </c>
      <c r="C195" s="28" t="s">
        <v>313</v>
      </c>
      <c r="D195" s="29">
        <v>102.1</v>
      </c>
    </row>
    <row r="196" spans="1:4" ht="75" customHeight="1" x14ac:dyDescent="0.2">
      <c r="A196" s="30" t="s">
        <v>250</v>
      </c>
      <c r="B196" s="31">
        <v>800000</v>
      </c>
      <c r="C196" s="32"/>
      <c r="D196" s="33">
        <f>D197+D202+D208+D213+D218</f>
        <v>11831.599999999999</v>
      </c>
    </row>
    <row r="197" spans="1:4" ht="119.25" hidden="1" customHeight="1" x14ac:dyDescent="0.2">
      <c r="A197" s="13" t="s">
        <v>145</v>
      </c>
      <c r="B197" s="27">
        <v>810000</v>
      </c>
      <c r="C197" s="28"/>
      <c r="D197" s="29">
        <f>D198+D200</f>
        <v>0</v>
      </c>
    </row>
    <row r="198" spans="1:4" ht="116.25" hidden="1" x14ac:dyDescent="0.2">
      <c r="A198" s="13" t="s">
        <v>53</v>
      </c>
      <c r="B198" s="27" t="s">
        <v>52</v>
      </c>
      <c r="C198" s="28">
        <v>0</v>
      </c>
      <c r="D198" s="29">
        <f>D199</f>
        <v>0</v>
      </c>
    </row>
    <row r="199" spans="1:4" ht="46.5" hidden="1" x14ac:dyDescent="0.2">
      <c r="A199" s="13" t="s">
        <v>357</v>
      </c>
      <c r="B199" s="27" t="s">
        <v>52</v>
      </c>
      <c r="C199" s="28" t="s">
        <v>356</v>
      </c>
      <c r="D199" s="29"/>
    </row>
    <row r="200" spans="1:4" ht="138.75" hidden="1" customHeight="1" x14ac:dyDescent="0.2">
      <c r="A200" s="13" t="s">
        <v>206</v>
      </c>
      <c r="B200" s="27">
        <v>815524</v>
      </c>
      <c r="C200" s="28"/>
      <c r="D200" s="29">
        <f>D201</f>
        <v>0</v>
      </c>
    </row>
    <row r="201" spans="1:4" ht="48.75" hidden="1" customHeight="1" x14ac:dyDescent="0.2">
      <c r="A201" s="13" t="s">
        <v>357</v>
      </c>
      <c r="B201" s="27">
        <v>815524</v>
      </c>
      <c r="C201" s="28">
        <v>810</v>
      </c>
      <c r="D201" s="29">
        <v>0</v>
      </c>
    </row>
    <row r="202" spans="1:4" ht="125.25" customHeight="1" x14ac:dyDescent="0.2">
      <c r="A202" s="13" t="s">
        <v>147</v>
      </c>
      <c r="B202" s="27">
        <v>820000</v>
      </c>
      <c r="C202" s="28"/>
      <c r="D202" s="29">
        <f>D203+D206</f>
        <v>9561.2999999999993</v>
      </c>
    </row>
    <row r="203" spans="1:4" ht="127.5" customHeight="1" x14ac:dyDescent="0.2">
      <c r="A203" s="13" t="s">
        <v>148</v>
      </c>
      <c r="B203" s="27" t="s">
        <v>51</v>
      </c>
      <c r="C203" s="28">
        <v>0</v>
      </c>
      <c r="D203" s="29">
        <f>D204</f>
        <v>950</v>
      </c>
    </row>
    <row r="204" spans="1:4" ht="56.25" customHeight="1" x14ac:dyDescent="0.2">
      <c r="A204" s="13" t="s">
        <v>357</v>
      </c>
      <c r="B204" s="27" t="s">
        <v>51</v>
      </c>
      <c r="C204" s="28" t="s">
        <v>356</v>
      </c>
      <c r="D204" s="29">
        <v>950</v>
      </c>
    </row>
    <row r="205" spans="1:4" ht="116.25" hidden="1" x14ac:dyDescent="0.2">
      <c r="A205" s="13" t="s">
        <v>149</v>
      </c>
      <c r="B205" s="27" t="s">
        <v>50</v>
      </c>
      <c r="C205" s="28">
        <v>0</v>
      </c>
      <c r="D205" s="29" t="e">
        <f>#REF!</f>
        <v>#REF!</v>
      </c>
    </row>
    <row r="206" spans="1:4" ht="149.25" customHeight="1" x14ac:dyDescent="0.2">
      <c r="A206" s="13" t="s">
        <v>207</v>
      </c>
      <c r="B206" s="27">
        <v>825522</v>
      </c>
      <c r="C206" s="28"/>
      <c r="D206" s="29">
        <f>D207</f>
        <v>8611.2999999999993</v>
      </c>
    </row>
    <row r="207" spans="1:4" ht="54.75" customHeight="1" x14ac:dyDescent="0.2">
      <c r="A207" s="13" t="s">
        <v>357</v>
      </c>
      <c r="B207" s="27">
        <v>825522</v>
      </c>
      <c r="C207" s="28">
        <v>810</v>
      </c>
      <c r="D207" s="29">
        <v>8611.2999999999993</v>
      </c>
    </row>
    <row r="208" spans="1:4" ht="122.25" hidden="1" customHeight="1" x14ac:dyDescent="0.2">
      <c r="A208" s="13" t="s">
        <v>150</v>
      </c>
      <c r="B208" s="27">
        <v>840000</v>
      </c>
      <c r="C208" s="28"/>
      <c r="D208" s="29">
        <f>D209+D211</f>
        <v>0</v>
      </c>
    </row>
    <row r="209" spans="1:4" ht="116.25" hidden="1" x14ac:dyDescent="0.2">
      <c r="A209" s="13" t="s">
        <v>49</v>
      </c>
      <c r="B209" s="27" t="s">
        <v>48</v>
      </c>
      <c r="C209" s="28">
        <v>0</v>
      </c>
      <c r="D209" s="29">
        <f>D210</f>
        <v>0</v>
      </c>
    </row>
    <row r="210" spans="1:4" ht="46.5" hidden="1" x14ac:dyDescent="0.2">
      <c r="A210" s="13" t="s">
        <v>357</v>
      </c>
      <c r="B210" s="27" t="s">
        <v>48</v>
      </c>
      <c r="C210" s="28" t="s">
        <v>356</v>
      </c>
      <c r="D210" s="29"/>
    </row>
    <row r="211" spans="1:4" ht="116.25" hidden="1" x14ac:dyDescent="0.2">
      <c r="A211" s="13" t="s">
        <v>208</v>
      </c>
      <c r="B211" s="27">
        <v>845525</v>
      </c>
      <c r="C211" s="28"/>
      <c r="D211" s="29">
        <f>D212</f>
        <v>0</v>
      </c>
    </row>
    <row r="212" spans="1:4" ht="46.5" hidden="1" x14ac:dyDescent="0.2">
      <c r="A212" s="13" t="s">
        <v>357</v>
      </c>
      <c r="B212" s="27">
        <v>845525</v>
      </c>
      <c r="C212" s="28">
        <v>810</v>
      </c>
      <c r="D212" s="29">
        <v>0</v>
      </c>
    </row>
    <row r="213" spans="1:4" ht="103.5" customHeight="1" x14ac:dyDescent="0.2">
      <c r="A213" s="13" t="s">
        <v>151</v>
      </c>
      <c r="B213" s="27">
        <v>860000</v>
      </c>
      <c r="C213" s="28"/>
      <c r="D213" s="29">
        <f>D214+D216</f>
        <v>400</v>
      </c>
    </row>
    <row r="214" spans="1:4" ht="116.25" hidden="1" x14ac:dyDescent="0.2">
      <c r="A214" s="13" t="s">
        <v>47</v>
      </c>
      <c r="B214" s="27" t="s">
        <v>46</v>
      </c>
      <c r="C214" s="28">
        <v>0</v>
      </c>
      <c r="D214" s="29">
        <f>D215</f>
        <v>0</v>
      </c>
    </row>
    <row r="215" spans="1:4" ht="46.5" hidden="1" x14ac:dyDescent="0.2">
      <c r="A215" s="13" t="s">
        <v>357</v>
      </c>
      <c r="B215" s="27" t="s">
        <v>46</v>
      </c>
      <c r="C215" s="28" t="s">
        <v>356</v>
      </c>
      <c r="D215" s="29"/>
    </row>
    <row r="216" spans="1:4" ht="130.5" customHeight="1" x14ac:dyDescent="0.2">
      <c r="A216" s="13" t="s">
        <v>209</v>
      </c>
      <c r="B216" s="27">
        <v>865523</v>
      </c>
      <c r="C216" s="28"/>
      <c r="D216" s="29">
        <f>D217</f>
        <v>400</v>
      </c>
    </row>
    <row r="217" spans="1:4" ht="56.25" customHeight="1" x14ac:dyDescent="0.2">
      <c r="A217" s="13" t="s">
        <v>357</v>
      </c>
      <c r="B217" s="27">
        <v>865523</v>
      </c>
      <c r="C217" s="28">
        <v>810</v>
      </c>
      <c r="D217" s="29">
        <v>400</v>
      </c>
    </row>
    <row r="218" spans="1:4" ht="140.25" customHeight="1" x14ac:dyDescent="0.35">
      <c r="A218" s="14" t="s">
        <v>152</v>
      </c>
      <c r="B218" s="27">
        <v>880000</v>
      </c>
      <c r="C218" s="28"/>
      <c r="D218" s="29">
        <f>D221+D219+D223</f>
        <v>1870.3</v>
      </c>
    </row>
    <row r="219" spans="1:4" ht="146.25" customHeight="1" x14ac:dyDescent="0.35">
      <c r="A219" s="14" t="s">
        <v>210</v>
      </c>
      <c r="B219" s="27">
        <v>882153</v>
      </c>
      <c r="C219" s="28"/>
      <c r="D219" s="29">
        <f>D220</f>
        <v>1430.3</v>
      </c>
    </row>
    <row r="220" spans="1:4" ht="46.5" x14ac:dyDescent="0.2">
      <c r="A220" s="13" t="s">
        <v>315</v>
      </c>
      <c r="B220" s="27">
        <v>882153</v>
      </c>
      <c r="C220" s="28">
        <v>244</v>
      </c>
      <c r="D220" s="29">
        <v>1430.3</v>
      </c>
    </row>
    <row r="221" spans="1:4" ht="139.5" hidden="1" x14ac:dyDescent="0.2">
      <c r="A221" s="13" t="s">
        <v>153</v>
      </c>
      <c r="B221" s="27" t="s">
        <v>45</v>
      </c>
      <c r="C221" s="28">
        <v>0</v>
      </c>
      <c r="D221" s="29">
        <f>D222</f>
        <v>0</v>
      </c>
    </row>
    <row r="222" spans="1:4" ht="46.5" hidden="1" x14ac:dyDescent="0.2">
      <c r="A222" s="13" t="s">
        <v>315</v>
      </c>
      <c r="B222" s="27" t="s">
        <v>45</v>
      </c>
      <c r="C222" s="28" t="s">
        <v>313</v>
      </c>
      <c r="D222" s="29"/>
    </row>
    <row r="223" spans="1:4" ht="193.5" customHeight="1" x14ac:dyDescent="0.2">
      <c r="A223" s="13" t="s">
        <v>211</v>
      </c>
      <c r="B223" s="27">
        <v>885528</v>
      </c>
      <c r="C223" s="28"/>
      <c r="D223" s="29">
        <f>D224</f>
        <v>440</v>
      </c>
    </row>
    <row r="224" spans="1:4" ht="46.5" x14ac:dyDescent="0.2">
      <c r="A224" s="13" t="s">
        <v>315</v>
      </c>
      <c r="B224" s="27">
        <v>885528</v>
      </c>
      <c r="C224" s="28">
        <v>244</v>
      </c>
      <c r="D224" s="29">
        <v>440</v>
      </c>
    </row>
    <row r="225" spans="1:4" ht="57" customHeight="1" x14ac:dyDescent="0.2">
      <c r="A225" s="30" t="s">
        <v>251</v>
      </c>
      <c r="B225" s="31">
        <v>1100000</v>
      </c>
      <c r="C225" s="32"/>
      <c r="D225" s="33">
        <f>D229+D256+D236+D226</f>
        <v>406132.79999999993</v>
      </c>
    </row>
    <row r="226" spans="1:4" ht="46.5" x14ac:dyDescent="0.2">
      <c r="A226" s="13" t="s">
        <v>194</v>
      </c>
      <c r="B226" s="27">
        <v>1120000</v>
      </c>
      <c r="C226" s="28"/>
      <c r="D226" s="29">
        <f>D227</f>
        <v>68273.399999999994</v>
      </c>
    </row>
    <row r="227" spans="1:4" ht="90.75" customHeight="1" x14ac:dyDescent="0.2">
      <c r="A227" s="13" t="s">
        <v>195</v>
      </c>
      <c r="B227" s="27">
        <v>1122119</v>
      </c>
      <c r="C227" s="28"/>
      <c r="D227" s="29">
        <f>D228</f>
        <v>68273.399999999994</v>
      </c>
    </row>
    <row r="228" spans="1:4" ht="46.5" x14ac:dyDescent="0.2">
      <c r="A228" s="13" t="s">
        <v>315</v>
      </c>
      <c r="B228" s="27">
        <v>1122119</v>
      </c>
      <c r="C228" s="28">
        <v>244</v>
      </c>
      <c r="D228" s="29">
        <v>68273.399999999994</v>
      </c>
    </row>
    <row r="229" spans="1:4" ht="73.5" customHeight="1" x14ac:dyDescent="0.2">
      <c r="A229" s="13" t="s">
        <v>252</v>
      </c>
      <c r="B229" s="27">
        <v>1130000</v>
      </c>
      <c r="C229" s="28"/>
      <c r="D229" s="29">
        <f>D230+D233</f>
        <v>307306.69999999995</v>
      </c>
    </row>
    <row r="230" spans="1:4" ht="93" x14ac:dyDescent="0.2">
      <c r="A230" s="13" t="s">
        <v>285</v>
      </c>
      <c r="B230" s="27" t="s">
        <v>44</v>
      </c>
      <c r="C230" s="28">
        <v>0</v>
      </c>
      <c r="D230" s="29">
        <f>D231+D232</f>
        <v>34722.6</v>
      </c>
    </row>
    <row r="231" spans="1:4" ht="45.75" customHeight="1" x14ac:dyDescent="0.2">
      <c r="A231" s="13" t="s">
        <v>42</v>
      </c>
      <c r="B231" s="27" t="s">
        <v>44</v>
      </c>
      <c r="C231" s="28" t="s">
        <v>41</v>
      </c>
      <c r="D231" s="29">
        <v>28634.6</v>
      </c>
    </row>
    <row r="232" spans="1:4" ht="47.25" customHeight="1" x14ac:dyDescent="0.2">
      <c r="A232" s="13" t="s">
        <v>365</v>
      </c>
      <c r="B232" s="27" t="s">
        <v>44</v>
      </c>
      <c r="C232" s="28" t="s">
        <v>364</v>
      </c>
      <c r="D232" s="29">
        <v>6088</v>
      </c>
    </row>
    <row r="233" spans="1:4" ht="93" x14ac:dyDescent="0.2">
      <c r="A233" s="13" t="s">
        <v>43</v>
      </c>
      <c r="B233" s="27" t="s">
        <v>40</v>
      </c>
      <c r="C233" s="28">
        <v>0</v>
      </c>
      <c r="D233" s="29">
        <f>D234+D235</f>
        <v>272584.09999999998</v>
      </c>
    </row>
    <row r="234" spans="1:4" ht="45.75" customHeight="1" x14ac:dyDescent="0.2">
      <c r="A234" s="13" t="s">
        <v>42</v>
      </c>
      <c r="B234" s="27" t="s">
        <v>40</v>
      </c>
      <c r="C234" s="28" t="s">
        <v>41</v>
      </c>
      <c r="D234" s="29">
        <v>235577.1</v>
      </c>
    </row>
    <row r="235" spans="1:4" ht="48" customHeight="1" x14ac:dyDescent="0.2">
      <c r="A235" s="13" t="s">
        <v>365</v>
      </c>
      <c r="B235" s="27" t="s">
        <v>40</v>
      </c>
      <c r="C235" s="28" t="s">
        <v>364</v>
      </c>
      <c r="D235" s="29">
        <v>37007</v>
      </c>
    </row>
    <row r="236" spans="1:4" ht="92.25" customHeight="1" x14ac:dyDescent="0.2">
      <c r="A236" s="13" t="s">
        <v>253</v>
      </c>
      <c r="B236" s="27">
        <v>1150000</v>
      </c>
      <c r="C236" s="28"/>
      <c r="D236" s="29">
        <f>D237+D242+D244+D246+D252+D248+D240+D254+D250</f>
        <v>11646.2</v>
      </c>
    </row>
    <row r="237" spans="1:4" ht="96.75" customHeight="1" x14ac:dyDescent="0.2">
      <c r="A237" s="13" t="s">
        <v>154</v>
      </c>
      <c r="B237" s="27">
        <v>1152143</v>
      </c>
      <c r="C237" s="28"/>
      <c r="D237" s="29">
        <f>D239+D238</f>
        <v>351.5</v>
      </c>
    </row>
    <row r="238" spans="1:4" ht="57" customHeight="1" x14ac:dyDescent="0.2">
      <c r="A238" s="13" t="s">
        <v>203</v>
      </c>
      <c r="B238" s="27">
        <v>1152143</v>
      </c>
      <c r="C238" s="28">
        <v>321</v>
      </c>
      <c r="D238" s="29">
        <f>10.6+9.4</f>
        <v>20</v>
      </c>
    </row>
    <row r="239" spans="1:4" ht="30" customHeight="1" x14ac:dyDescent="0.2">
      <c r="A239" s="13" t="s">
        <v>39</v>
      </c>
      <c r="B239" s="27">
        <v>1152143</v>
      </c>
      <c r="C239" s="28">
        <v>322</v>
      </c>
      <c r="D239" s="29">
        <v>331.5</v>
      </c>
    </row>
    <row r="240" spans="1:4" ht="148.5" customHeight="1" x14ac:dyDescent="0.2">
      <c r="A240" s="13" t="s">
        <v>226</v>
      </c>
      <c r="B240" s="27">
        <v>1155020</v>
      </c>
      <c r="C240" s="28"/>
      <c r="D240" s="29">
        <f>D241</f>
        <v>630.79999999999995</v>
      </c>
    </row>
    <row r="241" spans="1:4" ht="31.5" customHeight="1" x14ac:dyDescent="0.2">
      <c r="A241" s="13" t="s">
        <v>39</v>
      </c>
      <c r="B241" s="27">
        <v>1155020</v>
      </c>
      <c r="C241" s="28">
        <v>322</v>
      </c>
      <c r="D241" s="29">
        <v>630.79999999999995</v>
      </c>
    </row>
    <row r="242" spans="1:4" ht="225.75" customHeight="1" x14ac:dyDescent="0.2">
      <c r="A242" s="13" t="s">
        <v>155</v>
      </c>
      <c r="B242" s="27">
        <v>1155134</v>
      </c>
      <c r="C242" s="28"/>
      <c r="D242" s="29">
        <f>D243</f>
        <v>2937.9</v>
      </c>
    </row>
    <row r="243" spans="1:4" ht="33" customHeight="1" x14ac:dyDescent="0.2">
      <c r="A243" s="13" t="s">
        <v>39</v>
      </c>
      <c r="B243" s="27">
        <v>1155134</v>
      </c>
      <c r="C243" s="28">
        <v>322</v>
      </c>
      <c r="D243" s="29">
        <v>2937.9</v>
      </c>
    </row>
    <row r="244" spans="1:4" ht="196.5" customHeight="1" x14ac:dyDescent="0.2">
      <c r="A244" s="13" t="s">
        <v>156</v>
      </c>
      <c r="B244" s="27">
        <v>1155135</v>
      </c>
      <c r="C244" s="28"/>
      <c r="D244" s="29">
        <f>D245</f>
        <v>734.5</v>
      </c>
    </row>
    <row r="245" spans="1:4" ht="34.5" customHeight="1" x14ac:dyDescent="0.2">
      <c r="A245" s="13" t="s">
        <v>39</v>
      </c>
      <c r="B245" s="27">
        <v>1155135</v>
      </c>
      <c r="C245" s="28">
        <v>322</v>
      </c>
      <c r="D245" s="29">
        <v>734.5</v>
      </c>
    </row>
    <row r="246" spans="1:4" ht="142.5" customHeight="1" x14ac:dyDescent="0.2">
      <c r="A246" s="13" t="s">
        <v>157</v>
      </c>
      <c r="B246" s="27">
        <v>1155440</v>
      </c>
      <c r="C246" s="28"/>
      <c r="D246" s="29">
        <f>D247</f>
        <v>5705.6</v>
      </c>
    </row>
    <row r="247" spans="1:4" ht="33" customHeight="1" x14ac:dyDescent="0.2">
      <c r="A247" s="13" t="s">
        <v>39</v>
      </c>
      <c r="B247" s="27">
        <v>1155440</v>
      </c>
      <c r="C247" s="28">
        <v>322</v>
      </c>
      <c r="D247" s="29">
        <v>5705.6</v>
      </c>
    </row>
    <row r="248" spans="1:4" ht="159" customHeight="1" x14ac:dyDescent="0.2">
      <c r="A248" s="13" t="s">
        <v>212</v>
      </c>
      <c r="B248" s="27">
        <v>1155469</v>
      </c>
      <c r="C248" s="28"/>
      <c r="D248" s="29">
        <f>D249</f>
        <v>200</v>
      </c>
    </row>
    <row r="249" spans="1:4" ht="51.75" customHeight="1" x14ac:dyDescent="0.2">
      <c r="A249" s="13" t="s">
        <v>203</v>
      </c>
      <c r="B249" s="27">
        <v>1155469</v>
      </c>
      <c r="C249" s="28">
        <v>321</v>
      </c>
      <c r="D249" s="29">
        <v>200</v>
      </c>
    </row>
    <row r="250" spans="1:4" ht="273" customHeight="1" x14ac:dyDescent="0.2">
      <c r="A250" s="13" t="s">
        <v>289</v>
      </c>
      <c r="B250" s="27">
        <v>1155529</v>
      </c>
      <c r="C250" s="28"/>
      <c r="D250" s="29">
        <f>D251</f>
        <v>8.1999999999999993</v>
      </c>
    </row>
    <row r="251" spans="1:4" ht="56.25" customHeight="1" x14ac:dyDescent="0.2">
      <c r="A251" s="13" t="s">
        <v>315</v>
      </c>
      <c r="B251" s="27">
        <v>1155529</v>
      </c>
      <c r="C251" s="28">
        <v>244</v>
      </c>
      <c r="D251" s="29">
        <v>8.1999999999999993</v>
      </c>
    </row>
    <row r="252" spans="1:4" ht="213.75" customHeight="1" x14ac:dyDescent="0.2">
      <c r="A252" s="13" t="s">
        <v>158</v>
      </c>
      <c r="B252" s="27">
        <v>1155534</v>
      </c>
      <c r="C252" s="28"/>
      <c r="D252" s="29">
        <f>D253</f>
        <v>897.7</v>
      </c>
    </row>
    <row r="253" spans="1:4" ht="23.25" x14ac:dyDescent="0.2">
      <c r="A253" s="13" t="s">
        <v>39</v>
      </c>
      <c r="B253" s="27">
        <v>1155534</v>
      </c>
      <c r="C253" s="28">
        <v>322</v>
      </c>
      <c r="D253" s="29">
        <v>897.7</v>
      </c>
    </row>
    <row r="254" spans="1:4" ht="167.25" customHeight="1" x14ac:dyDescent="0.2">
      <c r="A254" s="13" t="s">
        <v>227</v>
      </c>
      <c r="B254" s="27">
        <v>1155802</v>
      </c>
      <c r="C254" s="28"/>
      <c r="D254" s="29">
        <f>D255</f>
        <v>180</v>
      </c>
    </row>
    <row r="255" spans="1:4" ht="49.5" customHeight="1" x14ac:dyDescent="0.2">
      <c r="A255" s="13" t="s">
        <v>203</v>
      </c>
      <c r="B255" s="27">
        <v>1155802</v>
      </c>
      <c r="C255" s="28">
        <v>321</v>
      </c>
      <c r="D255" s="29">
        <v>180</v>
      </c>
    </row>
    <row r="256" spans="1:4" ht="117" customHeight="1" x14ac:dyDescent="0.2">
      <c r="A256" s="13" t="s">
        <v>191</v>
      </c>
      <c r="B256" s="27">
        <v>1160000</v>
      </c>
      <c r="C256" s="28"/>
      <c r="D256" s="29">
        <f>D257</f>
        <v>18906.5</v>
      </c>
    </row>
    <row r="257" spans="1:4" ht="141" customHeight="1" x14ac:dyDescent="0.2">
      <c r="A257" s="13" t="s">
        <v>159</v>
      </c>
      <c r="B257" s="27">
        <v>1160204</v>
      </c>
      <c r="C257" s="28"/>
      <c r="D257" s="29">
        <f>D258+D259</f>
        <v>18906.5</v>
      </c>
    </row>
    <row r="258" spans="1:4" ht="48.75" customHeight="1" x14ac:dyDescent="0.2">
      <c r="A258" s="13" t="s">
        <v>323</v>
      </c>
      <c r="B258" s="27">
        <v>1160204</v>
      </c>
      <c r="C258" s="28">
        <v>121</v>
      </c>
      <c r="D258" s="29">
        <v>18844.2</v>
      </c>
    </row>
    <row r="259" spans="1:4" ht="46.5" x14ac:dyDescent="0.2">
      <c r="A259" s="13" t="s">
        <v>315</v>
      </c>
      <c r="B259" s="27">
        <v>1160204</v>
      </c>
      <c r="C259" s="28">
        <v>244</v>
      </c>
      <c r="D259" s="29">
        <v>62.3</v>
      </c>
    </row>
    <row r="260" spans="1:4" ht="68.25" customHeight="1" x14ac:dyDescent="0.2">
      <c r="A260" s="30" t="s">
        <v>254</v>
      </c>
      <c r="B260" s="31">
        <v>1200000</v>
      </c>
      <c r="C260" s="32"/>
      <c r="D260" s="33">
        <f>D261+D272+D279</f>
        <v>167811.09999999998</v>
      </c>
    </row>
    <row r="261" spans="1:4" ht="96.75" customHeight="1" x14ac:dyDescent="0.2">
      <c r="A261" s="13" t="s">
        <v>255</v>
      </c>
      <c r="B261" s="27">
        <v>1210000</v>
      </c>
      <c r="C261" s="28"/>
      <c r="D261" s="29">
        <f>D262+D266+D268</f>
        <v>11986.3</v>
      </c>
    </row>
    <row r="262" spans="1:4" ht="95.25" customHeight="1" x14ac:dyDescent="0.2">
      <c r="A262" s="13" t="s">
        <v>162</v>
      </c>
      <c r="B262" s="27" t="s">
        <v>38</v>
      </c>
      <c r="C262" s="28">
        <v>0</v>
      </c>
      <c r="D262" s="29">
        <f>D263+D264+D265</f>
        <v>788.8</v>
      </c>
    </row>
    <row r="263" spans="1:4" ht="46.5" customHeight="1" x14ac:dyDescent="0.2">
      <c r="A263" s="13" t="s">
        <v>363</v>
      </c>
      <c r="B263" s="27" t="s">
        <v>38</v>
      </c>
      <c r="C263" s="28" t="s">
        <v>361</v>
      </c>
      <c r="D263" s="29">
        <v>49.1</v>
      </c>
    </row>
    <row r="264" spans="1:4" ht="45.75" customHeight="1" x14ac:dyDescent="0.2">
      <c r="A264" s="13" t="s">
        <v>365</v>
      </c>
      <c r="B264" s="27">
        <v>1212145</v>
      </c>
      <c r="C264" s="28">
        <v>414</v>
      </c>
      <c r="D264" s="29">
        <v>391.8</v>
      </c>
    </row>
    <row r="265" spans="1:4" ht="47.25" customHeight="1" x14ac:dyDescent="0.2">
      <c r="A265" s="13" t="s">
        <v>357</v>
      </c>
      <c r="B265" s="27">
        <v>1212145</v>
      </c>
      <c r="C265" s="28">
        <v>810</v>
      </c>
      <c r="D265" s="29">
        <v>347.9</v>
      </c>
    </row>
    <row r="266" spans="1:4" ht="141" customHeight="1" x14ac:dyDescent="0.2">
      <c r="A266" s="13" t="s">
        <v>160</v>
      </c>
      <c r="B266" s="27" t="s">
        <v>36</v>
      </c>
      <c r="C266" s="28">
        <v>0</v>
      </c>
      <c r="D266" s="29">
        <f>D267</f>
        <v>135.6</v>
      </c>
    </row>
    <row r="267" spans="1:4" ht="46.5" x14ac:dyDescent="0.2">
      <c r="A267" s="13" t="s">
        <v>37</v>
      </c>
      <c r="B267" s="27" t="s">
        <v>36</v>
      </c>
      <c r="C267" s="28" t="s">
        <v>35</v>
      </c>
      <c r="D267" s="29">
        <v>135.6</v>
      </c>
    </row>
    <row r="268" spans="1:4" ht="96.75" customHeight="1" x14ac:dyDescent="0.2">
      <c r="A268" s="13" t="s">
        <v>161</v>
      </c>
      <c r="B268" s="27" t="s">
        <v>34</v>
      </c>
      <c r="C268" s="28">
        <v>0</v>
      </c>
      <c r="D268" s="29">
        <f>D269+D270+D271</f>
        <v>11061.9</v>
      </c>
    </row>
    <row r="269" spans="1:4" ht="48" customHeight="1" x14ac:dyDescent="0.2">
      <c r="A269" s="13" t="s">
        <v>363</v>
      </c>
      <c r="B269" s="27" t="s">
        <v>34</v>
      </c>
      <c r="C269" s="28" t="s">
        <v>361</v>
      </c>
      <c r="D269" s="29">
        <v>931</v>
      </c>
    </row>
    <row r="270" spans="1:4" ht="49.5" customHeight="1" x14ac:dyDescent="0.2">
      <c r="A270" s="13" t="s">
        <v>365</v>
      </c>
      <c r="B270" s="27" t="s">
        <v>34</v>
      </c>
      <c r="C270" s="28">
        <v>414</v>
      </c>
      <c r="D270" s="29">
        <v>3522</v>
      </c>
    </row>
    <row r="271" spans="1:4" ht="51.75" customHeight="1" x14ac:dyDescent="0.2">
      <c r="A271" s="13" t="s">
        <v>291</v>
      </c>
      <c r="B271" s="27" t="s">
        <v>290</v>
      </c>
      <c r="C271" s="28">
        <v>521</v>
      </c>
      <c r="D271" s="29">
        <v>6608.9</v>
      </c>
    </row>
    <row r="272" spans="1:4" ht="98.25" customHeight="1" x14ac:dyDescent="0.2">
      <c r="A272" s="13" t="s">
        <v>256</v>
      </c>
      <c r="B272" s="27">
        <v>1220000</v>
      </c>
      <c r="C272" s="28"/>
      <c r="D272" s="29">
        <f>D273+D277</f>
        <v>148803.69999999998</v>
      </c>
    </row>
    <row r="273" spans="1:4" ht="103.5" customHeight="1" x14ac:dyDescent="0.2">
      <c r="A273" s="13" t="s">
        <v>163</v>
      </c>
      <c r="B273" s="27" t="s">
        <v>33</v>
      </c>
      <c r="C273" s="28">
        <v>0</v>
      </c>
      <c r="D273" s="29">
        <f>D276+D275+D274</f>
        <v>147081.9</v>
      </c>
    </row>
    <row r="274" spans="1:4" ht="57.6" hidden="1" customHeight="1" x14ac:dyDescent="0.2">
      <c r="A274" s="13" t="s">
        <v>363</v>
      </c>
      <c r="B274" s="27">
        <v>1222146</v>
      </c>
      <c r="C274" s="28">
        <v>243</v>
      </c>
      <c r="D274" s="29"/>
    </row>
    <row r="275" spans="1:4" ht="46.5" customHeight="1" x14ac:dyDescent="0.2">
      <c r="A275" s="13" t="s">
        <v>315</v>
      </c>
      <c r="B275" s="27">
        <v>1222146</v>
      </c>
      <c r="C275" s="28">
        <v>244</v>
      </c>
      <c r="D275" s="29">
        <v>147081.9</v>
      </c>
    </row>
    <row r="276" spans="1:4" ht="46.5" hidden="1" x14ac:dyDescent="0.2">
      <c r="A276" s="13" t="s">
        <v>357</v>
      </c>
      <c r="B276" s="27" t="s">
        <v>33</v>
      </c>
      <c r="C276" s="28" t="s">
        <v>356</v>
      </c>
      <c r="D276" s="29">
        <v>0</v>
      </c>
    </row>
    <row r="277" spans="1:4" ht="148.5" customHeight="1" x14ac:dyDescent="0.2">
      <c r="A277" s="13" t="s">
        <v>292</v>
      </c>
      <c r="B277" s="27">
        <v>1229601</v>
      </c>
      <c r="C277" s="28"/>
      <c r="D277" s="29">
        <f>D278</f>
        <v>1721.8</v>
      </c>
    </row>
    <row r="278" spans="1:4" ht="49.5" customHeight="1" x14ac:dyDescent="0.2">
      <c r="A278" s="13" t="s">
        <v>146</v>
      </c>
      <c r="B278" s="27">
        <v>1229601</v>
      </c>
      <c r="C278" s="28">
        <v>630</v>
      </c>
      <c r="D278" s="29">
        <v>1721.8</v>
      </c>
    </row>
    <row r="279" spans="1:4" ht="99.75" customHeight="1" x14ac:dyDescent="0.2">
      <c r="A279" s="13" t="s">
        <v>257</v>
      </c>
      <c r="B279" s="27">
        <v>1270000</v>
      </c>
      <c r="C279" s="28"/>
      <c r="D279" s="29">
        <f>D280+D286+D288+D282+D290</f>
        <v>7021.1</v>
      </c>
    </row>
    <row r="280" spans="1:4" ht="124.5" customHeight="1" x14ac:dyDescent="0.2">
      <c r="A280" s="13" t="s">
        <v>32</v>
      </c>
      <c r="B280" s="27" t="s">
        <v>31</v>
      </c>
      <c r="C280" s="28">
        <v>0</v>
      </c>
      <c r="D280" s="29">
        <f>D281</f>
        <v>5678.6</v>
      </c>
    </row>
    <row r="281" spans="1:4" ht="48.75" customHeight="1" x14ac:dyDescent="0.2">
      <c r="A281" s="13" t="s">
        <v>323</v>
      </c>
      <c r="B281" s="27" t="s">
        <v>31</v>
      </c>
      <c r="C281" s="28" t="s">
        <v>322</v>
      </c>
      <c r="D281" s="29">
        <v>5678.6</v>
      </c>
    </row>
    <row r="282" spans="1:4" ht="128.44999999999999" hidden="1" customHeight="1" x14ac:dyDescent="0.2">
      <c r="A282" s="13" t="s">
        <v>213</v>
      </c>
      <c r="B282" s="27">
        <v>1272120</v>
      </c>
      <c r="C282" s="28"/>
      <c r="D282" s="29">
        <f>D283+D284+D285</f>
        <v>0</v>
      </c>
    </row>
    <row r="283" spans="1:4" ht="46.5" hidden="1" x14ac:dyDescent="0.2">
      <c r="A283" s="13" t="s">
        <v>343</v>
      </c>
      <c r="B283" s="27">
        <v>1272120</v>
      </c>
      <c r="C283" s="28">
        <v>112</v>
      </c>
      <c r="D283" s="29">
        <v>0</v>
      </c>
    </row>
    <row r="284" spans="1:4" ht="49.15" hidden="1" customHeight="1" x14ac:dyDescent="0.2">
      <c r="A284" s="13" t="s">
        <v>321</v>
      </c>
      <c r="B284" s="27">
        <v>1272120</v>
      </c>
      <c r="C284" s="28">
        <v>122</v>
      </c>
      <c r="D284" s="29">
        <v>0</v>
      </c>
    </row>
    <row r="285" spans="1:4" ht="46.5" hidden="1" x14ac:dyDescent="0.2">
      <c r="A285" s="13" t="s">
        <v>315</v>
      </c>
      <c r="B285" s="27">
        <v>1272120</v>
      </c>
      <c r="C285" s="28">
        <v>244</v>
      </c>
      <c r="D285" s="29">
        <v>0</v>
      </c>
    </row>
    <row r="286" spans="1:4" ht="101.25" customHeight="1" x14ac:dyDescent="0.2">
      <c r="A286" s="13" t="s">
        <v>192</v>
      </c>
      <c r="B286" s="27" t="s">
        <v>30</v>
      </c>
      <c r="C286" s="28">
        <v>0</v>
      </c>
      <c r="D286" s="29">
        <f>D287</f>
        <v>600</v>
      </c>
    </row>
    <row r="287" spans="1:4" ht="46.5" x14ac:dyDescent="0.2">
      <c r="A287" s="13" t="s">
        <v>315</v>
      </c>
      <c r="B287" s="27" t="s">
        <v>30</v>
      </c>
      <c r="C287" s="28" t="s">
        <v>313</v>
      </c>
      <c r="D287" s="29">
        <v>600</v>
      </c>
    </row>
    <row r="288" spans="1:4" ht="97.5" customHeight="1" x14ac:dyDescent="0.2">
      <c r="A288" s="13" t="s">
        <v>29</v>
      </c>
      <c r="B288" s="27" t="s">
        <v>28</v>
      </c>
      <c r="C288" s="28">
        <v>0</v>
      </c>
      <c r="D288" s="29">
        <f>D289</f>
        <v>360</v>
      </c>
    </row>
    <row r="289" spans="1:4" ht="46.5" x14ac:dyDescent="0.2">
      <c r="A289" s="13" t="s">
        <v>315</v>
      </c>
      <c r="B289" s="27" t="s">
        <v>28</v>
      </c>
      <c r="C289" s="28" t="s">
        <v>313</v>
      </c>
      <c r="D289" s="29">
        <v>360</v>
      </c>
    </row>
    <row r="290" spans="1:4" ht="123" customHeight="1" x14ac:dyDescent="0.2">
      <c r="A290" s="13" t="s">
        <v>293</v>
      </c>
      <c r="B290" s="27">
        <v>1275605</v>
      </c>
      <c r="C290" s="28"/>
      <c r="D290" s="29">
        <f>D292+D293+D291</f>
        <v>382.5</v>
      </c>
    </row>
    <row r="291" spans="1:4" ht="53.25" customHeight="1" x14ac:dyDescent="0.2">
      <c r="A291" s="13" t="s">
        <v>343</v>
      </c>
      <c r="B291" s="27">
        <v>1275605</v>
      </c>
      <c r="C291" s="28">
        <v>112</v>
      </c>
      <c r="D291" s="29">
        <v>54</v>
      </c>
    </row>
    <row r="292" spans="1:4" ht="50.25" customHeight="1" x14ac:dyDescent="0.2">
      <c r="A292" s="13" t="s">
        <v>321</v>
      </c>
      <c r="B292" s="27">
        <v>1275605</v>
      </c>
      <c r="C292" s="28">
        <v>122</v>
      </c>
      <c r="D292" s="29">
        <v>22.5</v>
      </c>
    </row>
    <row r="293" spans="1:4" ht="51" customHeight="1" x14ac:dyDescent="0.2">
      <c r="A293" s="13" t="s">
        <v>315</v>
      </c>
      <c r="B293" s="27">
        <v>1275605</v>
      </c>
      <c r="C293" s="28">
        <v>244</v>
      </c>
      <c r="D293" s="29">
        <v>306</v>
      </c>
    </row>
    <row r="294" spans="1:4" ht="75" customHeight="1" x14ac:dyDescent="0.2">
      <c r="A294" s="30" t="s">
        <v>258</v>
      </c>
      <c r="B294" s="31">
        <v>1300000</v>
      </c>
      <c r="C294" s="32"/>
      <c r="D294" s="33">
        <f>D295+D327</f>
        <v>27663.600000000002</v>
      </c>
    </row>
    <row r="295" spans="1:4" ht="78" customHeight="1" x14ac:dyDescent="0.2">
      <c r="A295" s="13" t="s">
        <v>259</v>
      </c>
      <c r="B295" s="27">
        <v>1310000</v>
      </c>
      <c r="C295" s="28"/>
      <c r="D295" s="29">
        <f>D296+D299+D303+D306+D308+D311+D315+D320+D322</f>
        <v>24206.600000000002</v>
      </c>
    </row>
    <row r="296" spans="1:4" ht="121.5" customHeight="1" x14ac:dyDescent="0.2">
      <c r="A296" s="13" t="s">
        <v>164</v>
      </c>
      <c r="B296" s="27" t="s">
        <v>27</v>
      </c>
      <c r="C296" s="28">
        <v>0</v>
      </c>
      <c r="D296" s="29">
        <f>D297+D298</f>
        <v>7704.5</v>
      </c>
    </row>
    <row r="297" spans="1:4" ht="51" customHeight="1" x14ac:dyDescent="0.2">
      <c r="A297" s="13" t="s">
        <v>315</v>
      </c>
      <c r="B297" s="27" t="s">
        <v>27</v>
      </c>
      <c r="C297" s="28" t="s">
        <v>313</v>
      </c>
      <c r="D297" s="29">
        <v>7284.5</v>
      </c>
    </row>
    <row r="298" spans="1:4" ht="23.25" x14ac:dyDescent="0.2">
      <c r="A298" s="13" t="s">
        <v>339</v>
      </c>
      <c r="B298" s="27" t="s">
        <v>27</v>
      </c>
      <c r="C298" s="28" t="s">
        <v>337</v>
      </c>
      <c r="D298" s="29">
        <v>420</v>
      </c>
    </row>
    <row r="299" spans="1:4" ht="117" customHeight="1" x14ac:dyDescent="0.2">
      <c r="A299" s="13" t="s">
        <v>165</v>
      </c>
      <c r="B299" s="27" t="s">
        <v>26</v>
      </c>
      <c r="C299" s="28">
        <v>0</v>
      </c>
      <c r="D299" s="29">
        <f>D300+D301+D302</f>
        <v>1004.8000000000001</v>
      </c>
    </row>
    <row r="300" spans="1:4" ht="46.5" x14ac:dyDescent="0.2">
      <c r="A300" s="13" t="s">
        <v>315</v>
      </c>
      <c r="B300" s="27" t="s">
        <v>26</v>
      </c>
      <c r="C300" s="28" t="s">
        <v>313</v>
      </c>
      <c r="D300" s="29">
        <v>449.6</v>
      </c>
    </row>
    <row r="301" spans="1:4" ht="23.25" x14ac:dyDescent="0.2">
      <c r="A301" s="13" t="s">
        <v>339</v>
      </c>
      <c r="B301" s="27" t="s">
        <v>26</v>
      </c>
      <c r="C301" s="28" t="s">
        <v>337</v>
      </c>
      <c r="D301" s="29">
        <v>301.60000000000002</v>
      </c>
    </row>
    <row r="302" spans="1:4" ht="23.25" x14ac:dyDescent="0.2">
      <c r="A302" s="13" t="s">
        <v>380</v>
      </c>
      <c r="B302" s="27" t="s">
        <v>26</v>
      </c>
      <c r="C302" s="28">
        <v>622</v>
      </c>
      <c r="D302" s="29">
        <v>253.6</v>
      </c>
    </row>
    <row r="303" spans="1:4" ht="99" customHeight="1" x14ac:dyDescent="0.2">
      <c r="A303" s="13" t="s">
        <v>166</v>
      </c>
      <c r="B303" s="27" t="s">
        <v>25</v>
      </c>
      <c r="C303" s="28">
        <v>0</v>
      </c>
      <c r="D303" s="29">
        <f>D305+D304</f>
        <v>1546.6</v>
      </c>
    </row>
    <row r="304" spans="1:4" ht="52.5" customHeight="1" x14ac:dyDescent="0.2">
      <c r="A304" s="13" t="s">
        <v>319</v>
      </c>
      <c r="B304" s="27">
        <v>1312150</v>
      </c>
      <c r="C304" s="28">
        <v>242</v>
      </c>
      <c r="D304" s="29">
        <v>397.6</v>
      </c>
    </row>
    <row r="305" spans="1:4" ht="55.5" customHeight="1" x14ac:dyDescent="0.2">
      <c r="A305" s="13" t="s">
        <v>315</v>
      </c>
      <c r="B305" s="27" t="s">
        <v>25</v>
      </c>
      <c r="C305" s="28" t="s">
        <v>313</v>
      </c>
      <c r="D305" s="29">
        <v>1149</v>
      </c>
    </row>
    <row r="306" spans="1:4" ht="149.25" customHeight="1" x14ac:dyDescent="0.2">
      <c r="A306" s="13" t="s">
        <v>24</v>
      </c>
      <c r="B306" s="27">
        <v>1315120</v>
      </c>
      <c r="C306" s="28">
        <v>0</v>
      </c>
      <c r="D306" s="29">
        <f>D307</f>
        <v>8.9</v>
      </c>
    </row>
    <row r="307" spans="1:4" ht="52.5" customHeight="1" x14ac:dyDescent="0.2">
      <c r="A307" s="13" t="s">
        <v>315</v>
      </c>
      <c r="B307" s="27">
        <v>1315120</v>
      </c>
      <c r="C307" s="28">
        <v>244</v>
      </c>
      <c r="D307" s="29">
        <v>8.9</v>
      </c>
    </row>
    <row r="308" spans="1:4" ht="92.25" customHeight="1" x14ac:dyDescent="0.2">
      <c r="A308" s="13" t="s">
        <v>168</v>
      </c>
      <c r="B308" s="27" t="s">
        <v>23</v>
      </c>
      <c r="C308" s="28">
        <v>0</v>
      </c>
      <c r="D308" s="29">
        <f>D310+D309</f>
        <v>2958</v>
      </c>
    </row>
    <row r="309" spans="1:4" ht="55.5" customHeight="1" x14ac:dyDescent="0.2">
      <c r="A309" s="13" t="s">
        <v>319</v>
      </c>
      <c r="B309" s="27" t="s">
        <v>23</v>
      </c>
      <c r="C309" s="28">
        <v>242</v>
      </c>
      <c r="D309" s="29">
        <v>867</v>
      </c>
    </row>
    <row r="310" spans="1:4" ht="54" customHeight="1" x14ac:dyDescent="0.2">
      <c r="A310" s="13" t="s">
        <v>315</v>
      </c>
      <c r="B310" s="27" t="s">
        <v>23</v>
      </c>
      <c r="C310" s="28" t="s">
        <v>313</v>
      </c>
      <c r="D310" s="29">
        <v>2091</v>
      </c>
    </row>
    <row r="311" spans="1:4" ht="116.25" hidden="1" x14ac:dyDescent="0.2">
      <c r="A311" s="13" t="s">
        <v>167</v>
      </c>
      <c r="B311" s="27" t="s">
        <v>22</v>
      </c>
      <c r="C311" s="28">
        <v>0</v>
      </c>
      <c r="D311" s="29">
        <f>D312+D313+D314</f>
        <v>0</v>
      </c>
    </row>
    <row r="312" spans="1:4" ht="46.5" hidden="1" x14ac:dyDescent="0.2">
      <c r="A312" s="13" t="s">
        <v>323</v>
      </c>
      <c r="B312" s="27" t="s">
        <v>22</v>
      </c>
      <c r="C312" s="28" t="s">
        <v>322</v>
      </c>
      <c r="D312" s="29"/>
    </row>
    <row r="313" spans="1:4" ht="46.5" hidden="1" x14ac:dyDescent="0.2">
      <c r="A313" s="13" t="s">
        <v>321</v>
      </c>
      <c r="B313" s="27" t="s">
        <v>22</v>
      </c>
      <c r="C313" s="28" t="s">
        <v>320</v>
      </c>
      <c r="D313" s="29"/>
    </row>
    <row r="314" spans="1:4" ht="46.5" hidden="1" x14ac:dyDescent="0.2">
      <c r="A314" s="13" t="s">
        <v>315</v>
      </c>
      <c r="B314" s="27" t="s">
        <v>22</v>
      </c>
      <c r="C314" s="28" t="s">
        <v>313</v>
      </c>
      <c r="D314" s="29"/>
    </row>
    <row r="315" spans="1:4" ht="127.5" customHeight="1" x14ac:dyDescent="0.2">
      <c r="A315" s="13" t="s">
        <v>169</v>
      </c>
      <c r="B315" s="27" t="s">
        <v>21</v>
      </c>
      <c r="C315" s="28">
        <v>0</v>
      </c>
      <c r="D315" s="29">
        <f>D316+D317+D318+D319</f>
        <v>3317.7000000000003</v>
      </c>
    </row>
    <row r="316" spans="1:4" ht="53.25" customHeight="1" x14ac:dyDescent="0.2">
      <c r="A316" s="13" t="s">
        <v>323</v>
      </c>
      <c r="B316" s="27" t="s">
        <v>21</v>
      </c>
      <c r="C316" s="28" t="s">
        <v>322</v>
      </c>
      <c r="D316" s="29">
        <v>2890.9</v>
      </c>
    </row>
    <row r="317" spans="1:4" ht="53.25" customHeight="1" x14ac:dyDescent="0.2">
      <c r="A317" s="13" t="s">
        <v>321</v>
      </c>
      <c r="B317" s="27" t="s">
        <v>21</v>
      </c>
      <c r="C317" s="28" t="s">
        <v>320</v>
      </c>
      <c r="D317" s="29">
        <v>88.9</v>
      </c>
    </row>
    <row r="318" spans="1:4" ht="52.5" customHeight="1" x14ac:dyDescent="0.2">
      <c r="A318" s="13" t="s">
        <v>319</v>
      </c>
      <c r="B318" s="27" t="s">
        <v>21</v>
      </c>
      <c r="C318" s="28" t="s">
        <v>318</v>
      </c>
      <c r="D318" s="29">
        <v>105.4</v>
      </c>
    </row>
    <row r="319" spans="1:4" ht="52.5" customHeight="1" x14ac:dyDescent="0.2">
      <c r="A319" s="13" t="s">
        <v>315</v>
      </c>
      <c r="B319" s="27" t="s">
        <v>21</v>
      </c>
      <c r="C319" s="28" t="s">
        <v>313</v>
      </c>
      <c r="D319" s="29">
        <v>232.5</v>
      </c>
    </row>
    <row r="320" spans="1:4" ht="195" customHeight="1" x14ac:dyDescent="0.2">
      <c r="A320" s="13" t="s">
        <v>214</v>
      </c>
      <c r="B320" s="27">
        <v>1315930</v>
      </c>
      <c r="C320" s="28"/>
      <c r="D320" s="29">
        <f>D321</f>
        <v>4837.2</v>
      </c>
    </row>
    <row r="321" spans="1:4" ht="47.25" customHeight="1" x14ac:dyDescent="0.2">
      <c r="A321" s="13" t="s">
        <v>323</v>
      </c>
      <c r="B321" s="27">
        <v>1315930</v>
      </c>
      <c r="C321" s="28">
        <v>121</v>
      </c>
      <c r="D321" s="29">
        <v>4837.2</v>
      </c>
    </row>
    <row r="322" spans="1:4" ht="189" customHeight="1" x14ac:dyDescent="0.2">
      <c r="A322" s="13" t="s">
        <v>215</v>
      </c>
      <c r="B322" s="27">
        <v>1315931</v>
      </c>
      <c r="C322" s="28"/>
      <c r="D322" s="29">
        <f>D323+D324+D325+D326</f>
        <v>2828.9</v>
      </c>
    </row>
    <row r="323" spans="1:4" ht="48.75" customHeight="1" x14ac:dyDescent="0.2">
      <c r="A323" s="13" t="s">
        <v>323</v>
      </c>
      <c r="B323" s="27">
        <v>1315931</v>
      </c>
      <c r="C323" s="28">
        <v>121</v>
      </c>
      <c r="D323" s="29">
        <v>1848.9</v>
      </c>
    </row>
    <row r="324" spans="1:4" ht="51" customHeight="1" x14ac:dyDescent="0.2">
      <c r="A324" s="13" t="s">
        <v>321</v>
      </c>
      <c r="B324" s="27">
        <v>1315931</v>
      </c>
      <c r="C324" s="28">
        <v>122</v>
      </c>
      <c r="D324" s="29">
        <v>230.9</v>
      </c>
    </row>
    <row r="325" spans="1:4" ht="46.5" x14ac:dyDescent="0.2">
      <c r="A325" s="13" t="s">
        <v>319</v>
      </c>
      <c r="B325" s="27">
        <v>1315931</v>
      </c>
      <c r="C325" s="28">
        <v>242</v>
      </c>
      <c r="D325" s="29">
        <v>460.5</v>
      </c>
    </row>
    <row r="326" spans="1:4" ht="46.5" x14ac:dyDescent="0.2">
      <c r="A326" s="13" t="s">
        <v>315</v>
      </c>
      <c r="B326" s="27">
        <v>1315931</v>
      </c>
      <c r="C326" s="28">
        <v>244</v>
      </c>
      <c r="D326" s="29">
        <v>288.60000000000002</v>
      </c>
    </row>
    <row r="327" spans="1:4" ht="93" customHeight="1" x14ac:dyDescent="0.2">
      <c r="A327" s="13" t="s">
        <v>260</v>
      </c>
      <c r="B327" s="27">
        <v>1320000</v>
      </c>
      <c r="C327" s="28"/>
      <c r="D327" s="29">
        <f>D328+D330</f>
        <v>3457</v>
      </c>
    </row>
    <row r="328" spans="1:4" ht="120.75" customHeight="1" x14ac:dyDescent="0.2">
      <c r="A328" s="13" t="s">
        <v>20</v>
      </c>
      <c r="B328" s="27" t="s">
        <v>19</v>
      </c>
      <c r="C328" s="28">
        <v>0</v>
      </c>
      <c r="D328" s="29">
        <f>D329</f>
        <v>2607.6</v>
      </c>
    </row>
    <row r="329" spans="1:4" ht="47.25" customHeight="1" x14ac:dyDescent="0.2">
      <c r="A329" s="13" t="s">
        <v>323</v>
      </c>
      <c r="B329" s="27" t="s">
        <v>19</v>
      </c>
      <c r="C329" s="28" t="s">
        <v>322</v>
      </c>
      <c r="D329" s="29">
        <v>2607.6</v>
      </c>
    </row>
    <row r="330" spans="1:4" ht="143.25" customHeight="1" x14ac:dyDescent="0.2">
      <c r="A330" s="13" t="s">
        <v>18</v>
      </c>
      <c r="B330" s="27" t="s">
        <v>17</v>
      </c>
      <c r="C330" s="28">
        <v>0</v>
      </c>
      <c r="D330" s="29">
        <f>D331+D332+D333</f>
        <v>849.4</v>
      </c>
    </row>
    <row r="331" spans="1:4" ht="46.5" x14ac:dyDescent="0.2">
      <c r="A331" s="13" t="s">
        <v>315</v>
      </c>
      <c r="B331" s="27" t="s">
        <v>17</v>
      </c>
      <c r="C331" s="28" t="s">
        <v>313</v>
      </c>
      <c r="D331" s="29">
        <v>105.5</v>
      </c>
    </row>
    <row r="332" spans="1:4" ht="23.25" x14ac:dyDescent="0.2">
      <c r="A332" s="13" t="s">
        <v>339</v>
      </c>
      <c r="B332" s="27" t="s">
        <v>17</v>
      </c>
      <c r="C332" s="28" t="s">
        <v>337</v>
      </c>
      <c r="D332" s="29">
        <v>493</v>
      </c>
    </row>
    <row r="333" spans="1:4" ht="23.25" x14ac:dyDescent="0.2">
      <c r="A333" s="13" t="s">
        <v>380</v>
      </c>
      <c r="B333" s="27" t="s">
        <v>17</v>
      </c>
      <c r="C333" s="28" t="s">
        <v>378</v>
      </c>
      <c r="D333" s="29">
        <v>250.9</v>
      </c>
    </row>
    <row r="334" spans="1:4" ht="70.5" customHeight="1" x14ac:dyDescent="0.2">
      <c r="A334" s="30" t="s">
        <v>261</v>
      </c>
      <c r="B334" s="31">
        <v>1400000</v>
      </c>
      <c r="C334" s="32"/>
      <c r="D334" s="33">
        <f>D335+D348+D352</f>
        <v>59032</v>
      </c>
    </row>
    <row r="335" spans="1:4" ht="117.75" customHeight="1" x14ac:dyDescent="0.2">
      <c r="A335" s="13" t="s">
        <v>262</v>
      </c>
      <c r="B335" s="27">
        <v>1410000</v>
      </c>
      <c r="C335" s="28"/>
      <c r="D335" s="29">
        <f>D336+D343+D346</f>
        <v>52739.200000000004</v>
      </c>
    </row>
    <row r="336" spans="1:4" ht="168.75" customHeight="1" x14ac:dyDescent="0.2">
      <c r="A336" s="13" t="s">
        <v>16</v>
      </c>
      <c r="B336" s="27" t="s">
        <v>15</v>
      </c>
      <c r="C336" s="28">
        <v>0</v>
      </c>
      <c r="D336" s="29">
        <f>D337+D338+D340+D341+D339+D342</f>
        <v>21148.499999999996</v>
      </c>
    </row>
    <row r="337" spans="1:4" ht="55.5" customHeight="1" x14ac:dyDescent="0.2">
      <c r="A337" s="13" t="s">
        <v>345</v>
      </c>
      <c r="B337" s="27" t="s">
        <v>15</v>
      </c>
      <c r="C337" s="28" t="s">
        <v>344</v>
      </c>
      <c r="D337" s="29">
        <f>13240.3-199.8+90.5</f>
        <v>13131</v>
      </c>
    </row>
    <row r="338" spans="1:4" ht="46.5" x14ac:dyDescent="0.2">
      <c r="A338" s="13" t="s">
        <v>343</v>
      </c>
      <c r="B338" s="27" t="s">
        <v>15</v>
      </c>
      <c r="C338" s="28" t="s">
        <v>342</v>
      </c>
      <c r="D338" s="29">
        <f>730.5-281.8</f>
        <v>448.7</v>
      </c>
    </row>
    <row r="339" spans="1:4" ht="46.5" customHeight="1" x14ac:dyDescent="0.2">
      <c r="A339" s="13" t="s">
        <v>196</v>
      </c>
      <c r="B339" s="27" t="s">
        <v>15</v>
      </c>
      <c r="C339" s="28">
        <v>222</v>
      </c>
      <c r="D339" s="29">
        <v>6.6</v>
      </c>
    </row>
    <row r="340" spans="1:4" ht="46.5" x14ac:dyDescent="0.2">
      <c r="A340" s="13" t="s">
        <v>319</v>
      </c>
      <c r="B340" s="27" t="s">
        <v>15</v>
      </c>
      <c r="C340" s="28" t="s">
        <v>318</v>
      </c>
      <c r="D340" s="29">
        <f>3077.6-324.9-64.9</f>
        <v>2687.7999999999997</v>
      </c>
    </row>
    <row r="341" spans="1:4" ht="46.5" x14ac:dyDescent="0.2">
      <c r="A341" s="13" t="s">
        <v>315</v>
      </c>
      <c r="B341" s="27" t="s">
        <v>15</v>
      </c>
      <c r="C341" s="28" t="s">
        <v>313</v>
      </c>
      <c r="D341" s="29">
        <f>4860.9-30.1-75.6</f>
        <v>4755.1999999999989</v>
      </c>
    </row>
    <row r="342" spans="1:4" ht="23.25" x14ac:dyDescent="0.2">
      <c r="A342" s="13" t="s">
        <v>353</v>
      </c>
      <c r="B342" s="27">
        <v>1410059</v>
      </c>
      <c r="C342" s="28">
        <v>852</v>
      </c>
      <c r="D342" s="29">
        <f>69.2+50</f>
        <v>119.2</v>
      </c>
    </row>
    <row r="343" spans="1:4" ht="169.5" customHeight="1" x14ac:dyDescent="0.2">
      <c r="A343" s="13" t="s">
        <v>170</v>
      </c>
      <c r="B343" s="27" t="s">
        <v>14</v>
      </c>
      <c r="C343" s="28">
        <v>0</v>
      </c>
      <c r="D343" s="29">
        <f>D344+D345</f>
        <v>31491.300000000003</v>
      </c>
    </row>
    <row r="344" spans="1:4" ht="46.5" x14ac:dyDescent="0.2">
      <c r="A344" s="13" t="s">
        <v>315</v>
      </c>
      <c r="B344" s="27" t="s">
        <v>14</v>
      </c>
      <c r="C344" s="28" t="s">
        <v>313</v>
      </c>
      <c r="D344" s="29">
        <v>6335.6</v>
      </c>
    </row>
    <row r="345" spans="1:4" ht="57" customHeight="1" x14ac:dyDescent="0.2">
      <c r="A345" s="13" t="s">
        <v>365</v>
      </c>
      <c r="B345" s="27">
        <v>1412124</v>
      </c>
      <c r="C345" s="28">
        <v>414</v>
      </c>
      <c r="D345" s="29">
        <v>25155.7</v>
      </c>
    </row>
    <row r="346" spans="1:4" ht="168.75" customHeight="1" x14ac:dyDescent="0.2">
      <c r="A346" s="13" t="s">
        <v>13</v>
      </c>
      <c r="B346" s="27" t="s">
        <v>12</v>
      </c>
      <c r="C346" s="28">
        <v>0</v>
      </c>
      <c r="D346" s="29">
        <f>D347</f>
        <v>99.4</v>
      </c>
    </row>
    <row r="347" spans="1:4" ht="54" customHeight="1" x14ac:dyDescent="0.2">
      <c r="A347" s="13" t="s">
        <v>315</v>
      </c>
      <c r="B347" s="27" t="s">
        <v>12</v>
      </c>
      <c r="C347" s="28" t="s">
        <v>313</v>
      </c>
      <c r="D347" s="29">
        <v>99.4</v>
      </c>
    </row>
    <row r="348" spans="1:4" ht="95.25" customHeight="1" x14ac:dyDescent="0.2">
      <c r="A348" s="13" t="s">
        <v>263</v>
      </c>
      <c r="B348" s="27">
        <v>1420000</v>
      </c>
      <c r="C348" s="28"/>
      <c r="D348" s="29">
        <f>D349</f>
        <v>358.7</v>
      </c>
    </row>
    <row r="349" spans="1:4" ht="105" customHeight="1" x14ac:dyDescent="0.2">
      <c r="A349" s="13" t="s">
        <v>11</v>
      </c>
      <c r="B349" s="27" t="s">
        <v>10</v>
      </c>
      <c r="C349" s="28">
        <v>0</v>
      </c>
      <c r="D349" s="29">
        <f>D350+D351</f>
        <v>358.7</v>
      </c>
    </row>
    <row r="350" spans="1:4" ht="46.5" x14ac:dyDescent="0.2">
      <c r="A350" s="13" t="s">
        <v>315</v>
      </c>
      <c r="B350" s="27" t="s">
        <v>10</v>
      </c>
      <c r="C350" s="28" t="s">
        <v>313</v>
      </c>
      <c r="D350" s="29">
        <v>358.7</v>
      </c>
    </row>
    <row r="351" spans="1:4" ht="46.5" hidden="1" x14ac:dyDescent="0.2">
      <c r="A351" s="13" t="s">
        <v>365</v>
      </c>
      <c r="B351" s="27" t="s">
        <v>10</v>
      </c>
      <c r="C351" s="28" t="s">
        <v>364</v>
      </c>
      <c r="D351" s="29">
        <v>0</v>
      </c>
    </row>
    <row r="352" spans="1:4" ht="123.75" customHeight="1" x14ac:dyDescent="0.2">
      <c r="A352" s="13" t="s">
        <v>264</v>
      </c>
      <c r="B352" s="27">
        <v>1430000</v>
      </c>
      <c r="C352" s="28"/>
      <c r="D352" s="29">
        <f>D353</f>
        <v>5934.1</v>
      </c>
    </row>
    <row r="353" spans="1:4" ht="148.5" customHeight="1" x14ac:dyDescent="0.2">
      <c r="A353" s="13" t="s">
        <v>171</v>
      </c>
      <c r="B353" s="27" t="s">
        <v>9</v>
      </c>
      <c r="C353" s="28">
        <v>0</v>
      </c>
      <c r="D353" s="29">
        <f>D354</f>
        <v>5934.1</v>
      </c>
    </row>
    <row r="354" spans="1:4" ht="54.75" customHeight="1" x14ac:dyDescent="0.2">
      <c r="A354" s="13" t="s">
        <v>323</v>
      </c>
      <c r="B354" s="27" t="s">
        <v>9</v>
      </c>
      <c r="C354" s="28" t="s">
        <v>322</v>
      </c>
      <c r="D354" s="29">
        <v>5934.1</v>
      </c>
    </row>
    <row r="355" spans="1:4" ht="52.5" customHeight="1" x14ac:dyDescent="0.2">
      <c r="A355" s="30" t="s">
        <v>198</v>
      </c>
      <c r="B355" s="31">
        <v>1500000</v>
      </c>
      <c r="C355" s="32"/>
      <c r="D355" s="33">
        <f>D356</f>
        <v>8079.3</v>
      </c>
    </row>
    <row r="356" spans="1:4" ht="105.75" customHeight="1" x14ac:dyDescent="0.2">
      <c r="A356" s="13" t="s">
        <v>199</v>
      </c>
      <c r="B356" s="27">
        <v>1530000</v>
      </c>
      <c r="C356" s="28"/>
      <c r="D356" s="29">
        <f>D357</f>
        <v>8079.3</v>
      </c>
    </row>
    <row r="357" spans="1:4" ht="93" x14ac:dyDescent="0.2">
      <c r="A357" s="13" t="s">
        <v>201</v>
      </c>
      <c r="B357" s="27">
        <v>1532126</v>
      </c>
      <c r="C357" s="28"/>
      <c r="D357" s="29">
        <f>D358</f>
        <v>8079.3</v>
      </c>
    </row>
    <row r="358" spans="1:4" ht="47.25" customHeight="1" x14ac:dyDescent="0.2">
      <c r="A358" s="13" t="s">
        <v>365</v>
      </c>
      <c r="B358" s="27">
        <v>1532126</v>
      </c>
      <c r="C358" s="28">
        <v>414</v>
      </c>
      <c r="D358" s="29">
        <v>8079.3</v>
      </c>
    </row>
    <row r="359" spans="1:4" ht="71.25" customHeight="1" x14ac:dyDescent="0.2">
      <c r="A359" s="30" t="s">
        <v>265</v>
      </c>
      <c r="B359" s="31">
        <v>1600000</v>
      </c>
      <c r="C359" s="32"/>
      <c r="D359" s="33">
        <f>D360+D367+D377</f>
        <v>66848.400000000009</v>
      </c>
    </row>
    <row r="360" spans="1:4" ht="93.75" customHeight="1" x14ac:dyDescent="0.2">
      <c r="A360" s="13" t="s">
        <v>266</v>
      </c>
      <c r="B360" s="27">
        <v>1610000</v>
      </c>
      <c r="C360" s="28"/>
      <c r="D360" s="29">
        <f>D361+D364</f>
        <v>24081.899999999998</v>
      </c>
    </row>
    <row r="361" spans="1:4" ht="117.75" customHeight="1" x14ac:dyDescent="0.2">
      <c r="A361" s="13" t="s">
        <v>8</v>
      </c>
      <c r="B361" s="27" t="s">
        <v>7</v>
      </c>
      <c r="C361" s="28">
        <v>0</v>
      </c>
      <c r="D361" s="29">
        <f>D362+D363</f>
        <v>23906.1</v>
      </c>
    </row>
    <row r="362" spans="1:4" ht="45.75" customHeight="1" x14ac:dyDescent="0.2">
      <c r="A362" s="13" t="s">
        <v>323</v>
      </c>
      <c r="B362" s="27" t="s">
        <v>7</v>
      </c>
      <c r="C362" s="28" t="s">
        <v>322</v>
      </c>
      <c r="D362" s="29">
        <v>23906.1</v>
      </c>
    </row>
    <row r="363" spans="1:4" ht="53.45" hidden="1" customHeight="1" x14ac:dyDescent="0.2">
      <c r="A363" s="13" t="s">
        <v>349</v>
      </c>
      <c r="B363" s="27">
        <v>1610204</v>
      </c>
      <c r="C363" s="28">
        <v>321</v>
      </c>
      <c r="D363" s="29">
        <v>0</v>
      </c>
    </row>
    <row r="364" spans="1:4" ht="94.5" customHeight="1" x14ac:dyDescent="0.2">
      <c r="A364" s="13" t="s">
        <v>200</v>
      </c>
      <c r="B364" s="27">
        <v>1612127</v>
      </c>
      <c r="C364" s="28"/>
      <c r="D364" s="29">
        <f>D365+D366</f>
        <v>175.80000000000018</v>
      </c>
    </row>
    <row r="365" spans="1:4" ht="46.5" x14ac:dyDescent="0.2">
      <c r="A365" s="13" t="s">
        <v>315</v>
      </c>
      <c r="B365" s="27">
        <v>1612127</v>
      </c>
      <c r="C365" s="28">
        <v>244</v>
      </c>
      <c r="D365" s="29">
        <f>6759.8-6741</f>
        <v>18.800000000000182</v>
      </c>
    </row>
    <row r="366" spans="1:4" ht="50.25" customHeight="1" x14ac:dyDescent="0.2">
      <c r="A366" s="13" t="s">
        <v>357</v>
      </c>
      <c r="B366" s="27">
        <v>1612127</v>
      </c>
      <c r="C366" s="28">
        <v>810</v>
      </c>
      <c r="D366" s="29">
        <v>157</v>
      </c>
    </row>
    <row r="367" spans="1:4" ht="96.75" customHeight="1" x14ac:dyDescent="0.2">
      <c r="A367" s="13" t="s">
        <v>267</v>
      </c>
      <c r="B367" s="27">
        <v>1620000</v>
      </c>
      <c r="C367" s="28"/>
      <c r="D367" s="29">
        <f>D368+D371+D373+D375</f>
        <v>37336.9</v>
      </c>
    </row>
    <row r="368" spans="1:4" ht="114.75" customHeight="1" x14ac:dyDescent="0.2">
      <c r="A368" s="13" t="s">
        <v>190</v>
      </c>
      <c r="B368" s="27" t="s">
        <v>6</v>
      </c>
      <c r="C368" s="28">
        <v>0</v>
      </c>
      <c r="D368" s="29">
        <f>D369+D370</f>
        <v>24732.3</v>
      </c>
    </row>
    <row r="369" spans="1:4" ht="72" customHeight="1" x14ac:dyDescent="0.2">
      <c r="A369" s="13" t="s">
        <v>382</v>
      </c>
      <c r="B369" s="27" t="s">
        <v>6</v>
      </c>
      <c r="C369" s="28" t="s">
        <v>381</v>
      </c>
      <c r="D369" s="29">
        <f>20283.5+1626.1-904.3</f>
        <v>21005.3</v>
      </c>
    </row>
    <row r="370" spans="1:4" ht="23.25" x14ac:dyDescent="0.2">
      <c r="A370" s="13" t="s">
        <v>380</v>
      </c>
      <c r="B370" s="27" t="s">
        <v>6</v>
      </c>
      <c r="C370" s="28" t="s">
        <v>378</v>
      </c>
      <c r="D370" s="29">
        <f>7639.7-1680-2047-3912.7+2047+1680</f>
        <v>3727</v>
      </c>
    </row>
    <row r="371" spans="1:4" ht="126" customHeight="1" x14ac:dyDescent="0.2">
      <c r="A371" s="13" t="s">
        <v>5</v>
      </c>
      <c r="B371" s="27" t="s">
        <v>4</v>
      </c>
      <c r="C371" s="28">
        <v>0</v>
      </c>
      <c r="D371" s="29">
        <f>D372</f>
        <v>4502.7</v>
      </c>
    </row>
    <row r="372" spans="1:4" ht="48.75" customHeight="1" x14ac:dyDescent="0.2">
      <c r="A372" s="13" t="s">
        <v>323</v>
      </c>
      <c r="B372" s="27" t="s">
        <v>4</v>
      </c>
      <c r="C372" s="28" t="s">
        <v>322</v>
      </c>
      <c r="D372" s="29">
        <v>4502.7</v>
      </c>
    </row>
    <row r="373" spans="1:4" ht="147.75" customHeight="1" x14ac:dyDescent="0.2">
      <c r="A373" s="13" t="s">
        <v>222</v>
      </c>
      <c r="B373" s="27">
        <v>1625426</v>
      </c>
      <c r="C373" s="28"/>
      <c r="D373" s="29">
        <f>D374</f>
        <v>3920</v>
      </c>
    </row>
    <row r="374" spans="1:4" ht="23.25" x14ac:dyDescent="0.2">
      <c r="A374" s="13" t="s">
        <v>380</v>
      </c>
      <c r="B374" s="27">
        <v>1625426</v>
      </c>
      <c r="C374" s="28">
        <v>622</v>
      </c>
      <c r="D374" s="29">
        <v>3920</v>
      </c>
    </row>
    <row r="375" spans="1:4" ht="146.25" customHeight="1" x14ac:dyDescent="0.2">
      <c r="A375" s="13" t="s">
        <v>301</v>
      </c>
      <c r="B375" s="27">
        <v>1625427</v>
      </c>
      <c r="C375" s="28"/>
      <c r="D375" s="29">
        <f>D376</f>
        <v>4181.8999999999996</v>
      </c>
    </row>
    <row r="376" spans="1:4" ht="72" customHeight="1" x14ac:dyDescent="0.2">
      <c r="A376" s="13" t="s">
        <v>382</v>
      </c>
      <c r="B376" s="27">
        <v>1625427</v>
      </c>
      <c r="C376" s="28">
        <v>621</v>
      </c>
      <c r="D376" s="29">
        <f>3277.6+904.3</f>
        <v>4181.8999999999996</v>
      </c>
    </row>
    <row r="377" spans="1:4" ht="95.25" customHeight="1" x14ac:dyDescent="0.2">
      <c r="A377" s="13" t="s">
        <v>172</v>
      </c>
      <c r="B377" s="27">
        <v>1670000</v>
      </c>
      <c r="C377" s="28"/>
      <c r="D377" s="29">
        <f>D378+D383+D381</f>
        <v>5429.6</v>
      </c>
    </row>
    <row r="378" spans="1:4" ht="113.25" customHeight="1" x14ac:dyDescent="0.2">
      <c r="A378" s="13" t="s">
        <v>173</v>
      </c>
      <c r="B378" s="27" t="s">
        <v>3</v>
      </c>
      <c r="C378" s="28">
        <v>0</v>
      </c>
      <c r="D378" s="29">
        <f>D379+D380</f>
        <v>3430</v>
      </c>
    </row>
    <row r="379" spans="1:4" ht="46.5" x14ac:dyDescent="0.2">
      <c r="A379" s="13" t="s">
        <v>315</v>
      </c>
      <c r="B379" s="27" t="s">
        <v>3</v>
      </c>
      <c r="C379" s="28" t="s">
        <v>313</v>
      </c>
      <c r="D379" s="29">
        <v>260</v>
      </c>
    </row>
    <row r="380" spans="1:4" ht="51.75" customHeight="1" x14ac:dyDescent="0.2">
      <c r="A380" s="13" t="s">
        <v>357</v>
      </c>
      <c r="B380" s="27" t="s">
        <v>3</v>
      </c>
      <c r="C380" s="28" t="s">
        <v>356</v>
      </c>
      <c r="D380" s="29">
        <v>3170</v>
      </c>
    </row>
    <row r="381" spans="1:4" ht="144.75" customHeight="1" x14ac:dyDescent="0.2">
      <c r="A381" s="13" t="s">
        <v>302</v>
      </c>
      <c r="B381" s="27">
        <v>1675064</v>
      </c>
      <c r="C381" s="28"/>
      <c r="D381" s="29">
        <f>D382</f>
        <v>348.1</v>
      </c>
    </row>
    <row r="382" spans="1:4" ht="50.25" customHeight="1" x14ac:dyDescent="0.2">
      <c r="A382" s="13" t="s">
        <v>357</v>
      </c>
      <c r="B382" s="27">
        <v>1675064</v>
      </c>
      <c r="C382" s="28">
        <v>810</v>
      </c>
      <c r="D382" s="29">
        <v>348.1</v>
      </c>
    </row>
    <row r="383" spans="1:4" ht="123" customHeight="1" x14ac:dyDescent="0.2">
      <c r="A383" s="13" t="s">
        <v>221</v>
      </c>
      <c r="B383" s="27">
        <v>1675428</v>
      </c>
      <c r="C383" s="28"/>
      <c r="D383" s="29">
        <f>D384+D385</f>
        <v>1651.5</v>
      </c>
    </row>
    <row r="384" spans="1:4" ht="46.5" x14ac:dyDescent="0.2">
      <c r="A384" s="13" t="s">
        <v>315</v>
      </c>
      <c r="B384" s="27">
        <v>1675428</v>
      </c>
      <c r="C384" s="28">
        <v>244</v>
      </c>
      <c r="D384" s="29">
        <v>123.4</v>
      </c>
    </row>
    <row r="385" spans="1:4" ht="48.75" customHeight="1" x14ac:dyDescent="0.2">
      <c r="A385" s="13" t="s">
        <v>357</v>
      </c>
      <c r="B385" s="27">
        <v>1675428</v>
      </c>
      <c r="C385" s="28">
        <v>810</v>
      </c>
      <c r="D385" s="29">
        <v>1528.1</v>
      </c>
    </row>
    <row r="386" spans="1:4" ht="45" x14ac:dyDescent="0.2">
      <c r="A386" s="30" t="s">
        <v>174</v>
      </c>
      <c r="B386" s="31">
        <v>1700000</v>
      </c>
      <c r="C386" s="32"/>
      <c r="D386" s="33">
        <f>D387+D390</f>
        <v>18388</v>
      </c>
    </row>
    <row r="387" spans="1:4" ht="69.75" customHeight="1" x14ac:dyDescent="0.2">
      <c r="A387" s="13" t="s">
        <v>175</v>
      </c>
      <c r="B387" s="27" t="s">
        <v>2</v>
      </c>
      <c r="C387" s="28">
        <v>0</v>
      </c>
      <c r="D387" s="29">
        <f>D388+D389</f>
        <v>12240.9</v>
      </c>
    </row>
    <row r="388" spans="1:4" ht="48.75" customHeight="1" x14ac:dyDescent="0.2">
      <c r="A388" s="13" t="s">
        <v>323</v>
      </c>
      <c r="B388" s="27" t="s">
        <v>2</v>
      </c>
      <c r="C388" s="28" t="s">
        <v>322</v>
      </c>
      <c r="D388" s="29">
        <v>4371.3999999999996</v>
      </c>
    </row>
    <row r="389" spans="1:4" ht="46.5" x14ac:dyDescent="0.2">
      <c r="A389" s="13" t="s">
        <v>319</v>
      </c>
      <c r="B389" s="27" t="s">
        <v>2</v>
      </c>
      <c r="C389" s="28" t="s">
        <v>318</v>
      </c>
      <c r="D389" s="29">
        <v>7869.5</v>
      </c>
    </row>
    <row r="390" spans="1:4" ht="54" customHeight="1" x14ac:dyDescent="0.2">
      <c r="A390" s="13" t="s">
        <v>176</v>
      </c>
      <c r="B390" s="27" t="s">
        <v>1</v>
      </c>
      <c r="C390" s="28">
        <v>0</v>
      </c>
      <c r="D390" s="29">
        <f>D391</f>
        <v>6147.1</v>
      </c>
    </row>
    <row r="391" spans="1:4" ht="46.5" x14ac:dyDescent="0.2">
      <c r="A391" s="13" t="s">
        <v>319</v>
      </c>
      <c r="B391" s="27" t="s">
        <v>1</v>
      </c>
      <c r="C391" s="28" t="s">
        <v>318</v>
      </c>
      <c r="D391" s="29">
        <v>6147.1</v>
      </c>
    </row>
    <row r="392" spans="1:4" ht="45" x14ac:dyDescent="0.2">
      <c r="A392" s="30" t="s">
        <v>268</v>
      </c>
      <c r="B392" s="31">
        <v>1800000</v>
      </c>
      <c r="C392" s="32"/>
      <c r="D392" s="33">
        <f>D393+D396</f>
        <v>269178</v>
      </c>
    </row>
    <row r="393" spans="1:4" ht="48.75" customHeight="1" x14ac:dyDescent="0.2">
      <c r="A393" s="13" t="s">
        <v>269</v>
      </c>
      <c r="B393" s="27">
        <v>1820000</v>
      </c>
      <c r="C393" s="28"/>
      <c r="D393" s="29">
        <f>D394</f>
        <v>21341.7</v>
      </c>
    </row>
    <row r="394" spans="1:4" ht="72" customHeight="1" x14ac:dyDescent="0.2">
      <c r="A394" s="13" t="s">
        <v>0</v>
      </c>
      <c r="B394" s="27" t="s">
        <v>394</v>
      </c>
      <c r="C394" s="28">
        <v>0</v>
      </c>
      <c r="D394" s="29">
        <f>D395</f>
        <v>21341.7</v>
      </c>
    </row>
    <row r="395" spans="1:4" ht="48.75" customHeight="1" x14ac:dyDescent="0.2">
      <c r="A395" s="13" t="s">
        <v>357</v>
      </c>
      <c r="B395" s="27" t="s">
        <v>394</v>
      </c>
      <c r="C395" s="28" t="s">
        <v>356</v>
      </c>
      <c r="D395" s="29">
        <v>21341.7</v>
      </c>
    </row>
    <row r="396" spans="1:4" ht="44.25" customHeight="1" x14ac:dyDescent="0.2">
      <c r="A396" s="13" t="s">
        <v>270</v>
      </c>
      <c r="B396" s="27">
        <v>1860000</v>
      </c>
      <c r="C396" s="28"/>
      <c r="D396" s="29">
        <f>D397+D400+D403+D405</f>
        <v>247836.3</v>
      </c>
    </row>
    <row r="397" spans="1:4" ht="96.75" customHeight="1" x14ac:dyDescent="0.2">
      <c r="A397" s="13" t="s">
        <v>393</v>
      </c>
      <c r="B397" s="27" t="s">
        <v>392</v>
      </c>
      <c r="C397" s="28">
        <v>0</v>
      </c>
      <c r="D397" s="29">
        <f>D398+D399</f>
        <v>107844.8</v>
      </c>
    </row>
    <row r="398" spans="1:4" ht="79.5" customHeight="1" x14ac:dyDescent="0.2">
      <c r="A398" s="13" t="s">
        <v>341</v>
      </c>
      <c r="B398" s="27" t="s">
        <v>392</v>
      </c>
      <c r="C398" s="28" t="s">
        <v>340</v>
      </c>
      <c r="D398" s="29">
        <v>105270.6</v>
      </c>
    </row>
    <row r="399" spans="1:4" ht="23.25" x14ac:dyDescent="0.2">
      <c r="A399" s="13" t="s">
        <v>339</v>
      </c>
      <c r="B399" s="27" t="s">
        <v>392</v>
      </c>
      <c r="C399" s="28" t="s">
        <v>337</v>
      </c>
      <c r="D399" s="29">
        <v>2574.1999999999998</v>
      </c>
    </row>
    <row r="400" spans="1:4" ht="123.75" customHeight="1" x14ac:dyDescent="0.2">
      <c r="A400" s="13" t="s">
        <v>286</v>
      </c>
      <c r="B400" s="27" t="s">
        <v>391</v>
      </c>
      <c r="C400" s="28">
        <v>0</v>
      </c>
      <c r="D400" s="29">
        <f>D401+D402</f>
        <v>54732</v>
      </c>
    </row>
    <row r="401" spans="1:4" ht="52.5" customHeight="1" x14ac:dyDescent="0.2">
      <c r="A401" s="13" t="s">
        <v>315</v>
      </c>
      <c r="B401" s="27" t="s">
        <v>391</v>
      </c>
      <c r="C401" s="28" t="s">
        <v>313</v>
      </c>
      <c r="D401" s="29">
        <f>28301-20000</f>
        <v>8301</v>
      </c>
    </row>
    <row r="402" spans="1:4" ht="49.5" customHeight="1" x14ac:dyDescent="0.2">
      <c r="A402" s="13" t="s">
        <v>365</v>
      </c>
      <c r="B402" s="27">
        <v>1862148</v>
      </c>
      <c r="C402" s="28">
        <v>414</v>
      </c>
      <c r="D402" s="29">
        <v>46431</v>
      </c>
    </row>
    <row r="403" spans="1:4" ht="70.5" customHeight="1" x14ac:dyDescent="0.2">
      <c r="A403" s="13" t="s">
        <v>287</v>
      </c>
      <c r="B403" s="27" t="s">
        <v>390</v>
      </c>
      <c r="C403" s="28">
        <v>0</v>
      </c>
      <c r="D403" s="29">
        <f>D404</f>
        <v>3542.2999999999997</v>
      </c>
    </row>
    <row r="404" spans="1:4" ht="51" customHeight="1" x14ac:dyDescent="0.2">
      <c r="A404" s="13" t="s">
        <v>315</v>
      </c>
      <c r="B404" s="27" t="s">
        <v>390</v>
      </c>
      <c r="C404" s="28" t="s">
        <v>313</v>
      </c>
      <c r="D404" s="29">
        <f>3135.2+407.1</f>
        <v>3542.2999999999997</v>
      </c>
    </row>
    <row r="405" spans="1:4" ht="97.5" customHeight="1" x14ac:dyDescent="0.2">
      <c r="A405" s="13" t="s">
        <v>304</v>
      </c>
      <c r="B405" s="27" t="s">
        <v>389</v>
      </c>
      <c r="C405" s="28">
        <v>0</v>
      </c>
      <c r="D405" s="29">
        <f>D406</f>
        <v>81717.2</v>
      </c>
    </row>
    <row r="406" spans="1:4" ht="46.5" x14ac:dyDescent="0.2">
      <c r="A406" s="13" t="s">
        <v>315</v>
      </c>
      <c r="B406" s="27" t="s">
        <v>389</v>
      </c>
      <c r="C406" s="28" t="s">
        <v>313</v>
      </c>
      <c r="D406" s="29">
        <v>81717.2</v>
      </c>
    </row>
    <row r="407" spans="1:4" ht="48" customHeight="1" x14ac:dyDescent="0.2">
      <c r="A407" s="30" t="s">
        <v>271</v>
      </c>
      <c r="B407" s="31">
        <v>1900000</v>
      </c>
      <c r="C407" s="32"/>
      <c r="D407" s="33">
        <f>D408+D411</f>
        <v>34135.299999999996</v>
      </c>
    </row>
    <row r="408" spans="1:4" ht="73.5" customHeight="1" x14ac:dyDescent="0.2">
      <c r="A408" s="13" t="s">
        <v>388</v>
      </c>
      <c r="B408" s="27" t="s">
        <v>387</v>
      </c>
      <c r="C408" s="28">
        <v>0</v>
      </c>
      <c r="D408" s="29">
        <f>D409+D410</f>
        <v>33945.299999999996</v>
      </c>
    </row>
    <row r="409" spans="1:4" ht="54.75" customHeight="1" x14ac:dyDescent="0.2">
      <c r="A409" s="13" t="s">
        <v>323</v>
      </c>
      <c r="B409" s="27" t="s">
        <v>387</v>
      </c>
      <c r="C409" s="28" t="s">
        <v>322</v>
      </c>
      <c r="D409" s="29">
        <v>33945.1</v>
      </c>
    </row>
    <row r="410" spans="1:4" ht="51" customHeight="1" x14ac:dyDescent="0.2">
      <c r="A410" s="13" t="s">
        <v>315</v>
      </c>
      <c r="B410" s="27" t="s">
        <v>387</v>
      </c>
      <c r="C410" s="28">
        <v>244</v>
      </c>
      <c r="D410" s="29">
        <v>0.2</v>
      </c>
    </row>
    <row r="411" spans="1:4" ht="57.75" customHeight="1" x14ac:dyDescent="0.2">
      <c r="A411" s="13" t="s">
        <v>386</v>
      </c>
      <c r="B411" s="27" t="s">
        <v>385</v>
      </c>
      <c r="C411" s="28">
        <v>0</v>
      </c>
      <c r="D411" s="29">
        <f>D412</f>
        <v>190</v>
      </c>
    </row>
    <row r="412" spans="1:4" ht="52.5" customHeight="1" x14ac:dyDescent="0.2">
      <c r="A412" s="13" t="s">
        <v>319</v>
      </c>
      <c r="B412" s="27" t="s">
        <v>385</v>
      </c>
      <c r="C412" s="28" t="s">
        <v>318</v>
      </c>
      <c r="D412" s="29">
        <v>190</v>
      </c>
    </row>
    <row r="413" spans="1:4" ht="54" customHeight="1" x14ac:dyDescent="0.2">
      <c r="A413" s="30" t="s">
        <v>272</v>
      </c>
      <c r="B413" s="31">
        <v>2100000</v>
      </c>
      <c r="C413" s="32"/>
      <c r="D413" s="33">
        <f>D414+D422+D429</f>
        <v>24176.400000000001</v>
      </c>
    </row>
    <row r="414" spans="1:4" ht="82.5" customHeight="1" x14ac:dyDescent="0.2">
      <c r="A414" s="13" t="s">
        <v>177</v>
      </c>
      <c r="B414" s="27">
        <v>2110000</v>
      </c>
      <c r="C414" s="28"/>
      <c r="D414" s="29">
        <f>D415</f>
        <v>4586.1000000000004</v>
      </c>
    </row>
    <row r="415" spans="1:4" ht="101.25" customHeight="1" x14ac:dyDescent="0.2">
      <c r="A415" s="13" t="s">
        <v>178</v>
      </c>
      <c r="B415" s="27" t="s">
        <v>379</v>
      </c>
      <c r="C415" s="28">
        <v>0</v>
      </c>
      <c r="D415" s="29">
        <f>D416+D417+D418+D419+D420+D421</f>
        <v>4586.1000000000004</v>
      </c>
    </row>
    <row r="416" spans="1:4" ht="54" customHeight="1" x14ac:dyDescent="0.2">
      <c r="A416" s="13" t="s">
        <v>315</v>
      </c>
      <c r="B416" s="27" t="s">
        <v>379</v>
      </c>
      <c r="C416" s="28" t="s">
        <v>313</v>
      </c>
      <c r="D416" s="29">
        <v>14.4</v>
      </c>
    </row>
    <row r="417" spans="1:4" ht="52.5" customHeight="1" x14ac:dyDescent="0.2">
      <c r="A417" s="13" t="s">
        <v>384</v>
      </c>
      <c r="B417" s="27" t="s">
        <v>379</v>
      </c>
      <c r="C417" s="28" t="s">
        <v>383</v>
      </c>
      <c r="D417" s="29">
        <v>973.7</v>
      </c>
    </row>
    <row r="418" spans="1:4" ht="26.25" customHeight="1" x14ac:dyDescent="0.2">
      <c r="A418" s="13" t="s">
        <v>339</v>
      </c>
      <c r="B418" s="27" t="s">
        <v>379</v>
      </c>
      <c r="C418" s="28" t="s">
        <v>337</v>
      </c>
      <c r="D418" s="29">
        <f>900-60</f>
        <v>840</v>
      </c>
    </row>
    <row r="419" spans="1:4" ht="69.75" hidden="1" x14ac:dyDescent="0.2">
      <c r="A419" s="13" t="s">
        <v>382</v>
      </c>
      <c r="B419" s="27" t="s">
        <v>379</v>
      </c>
      <c r="C419" s="28" t="s">
        <v>381</v>
      </c>
      <c r="D419" s="29">
        <v>0</v>
      </c>
    </row>
    <row r="420" spans="1:4" ht="27.75" customHeight="1" x14ac:dyDescent="0.2">
      <c r="A420" s="13" t="s">
        <v>380</v>
      </c>
      <c r="B420" s="27" t="s">
        <v>379</v>
      </c>
      <c r="C420" s="28" t="s">
        <v>378</v>
      </c>
      <c r="D420" s="29">
        <f>1662.4+60</f>
        <v>1722.4</v>
      </c>
    </row>
    <row r="421" spans="1:4" ht="54.75" customHeight="1" x14ac:dyDescent="0.2">
      <c r="A421" s="13" t="s">
        <v>357</v>
      </c>
      <c r="B421" s="27" t="s">
        <v>379</v>
      </c>
      <c r="C421" s="28" t="s">
        <v>356</v>
      </c>
      <c r="D421" s="29">
        <v>1035.5999999999999</v>
      </c>
    </row>
    <row r="422" spans="1:4" ht="102.75" customHeight="1" x14ac:dyDescent="0.2">
      <c r="A422" s="13" t="s">
        <v>179</v>
      </c>
      <c r="B422" s="27">
        <v>2130000</v>
      </c>
      <c r="C422" s="28"/>
      <c r="D422" s="29">
        <f>D426+D423</f>
        <v>11628.9</v>
      </c>
    </row>
    <row r="423" spans="1:4" ht="120" customHeight="1" x14ac:dyDescent="0.2">
      <c r="A423" s="13" t="s">
        <v>216</v>
      </c>
      <c r="B423" s="27">
        <v>2130059</v>
      </c>
      <c r="C423" s="28"/>
      <c r="D423" s="29">
        <f>D424+D425</f>
        <v>9677</v>
      </c>
    </row>
    <row r="424" spans="1:4" ht="69.75" customHeight="1" x14ac:dyDescent="0.2">
      <c r="A424" s="13" t="s">
        <v>382</v>
      </c>
      <c r="B424" s="27">
        <v>2130059</v>
      </c>
      <c r="C424" s="28">
        <v>621</v>
      </c>
      <c r="D424" s="29">
        <v>8775.7000000000007</v>
      </c>
    </row>
    <row r="425" spans="1:4" ht="31.5" customHeight="1" x14ac:dyDescent="0.2">
      <c r="A425" s="13" t="s">
        <v>380</v>
      </c>
      <c r="B425" s="27">
        <v>2130059</v>
      </c>
      <c r="C425" s="28">
        <v>622</v>
      </c>
      <c r="D425" s="29">
        <v>901.3</v>
      </c>
    </row>
    <row r="426" spans="1:4" ht="143.25" customHeight="1" x14ac:dyDescent="0.2">
      <c r="A426" s="13" t="s">
        <v>377</v>
      </c>
      <c r="B426" s="27" t="s">
        <v>376</v>
      </c>
      <c r="C426" s="28">
        <v>0</v>
      </c>
      <c r="D426" s="29">
        <f>D427+D428</f>
        <v>1951.9</v>
      </c>
    </row>
    <row r="427" spans="1:4" ht="46.5" x14ac:dyDescent="0.2">
      <c r="A427" s="13" t="s">
        <v>315</v>
      </c>
      <c r="B427" s="27" t="s">
        <v>376</v>
      </c>
      <c r="C427" s="28" t="s">
        <v>313</v>
      </c>
      <c r="D427" s="29">
        <v>579.5</v>
      </c>
    </row>
    <row r="428" spans="1:4" ht="48.75" customHeight="1" x14ac:dyDescent="0.2">
      <c r="A428" s="13" t="s">
        <v>357</v>
      </c>
      <c r="B428" s="27" t="s">
        <v>376</v>
      </c>
      <c r="C428" s="28" t="s">
        <v>356</v>
      </c>
      <c r="D428" s="29">
        <v>1372.4</v>
      </c>
    </row>
    <row r="429" spans="1:4" ht="98.25" customHeight="1" x14ac:dyDescent="0.2">
      <c r="A429" s="13" t="s">
        <v>273</v>
      </c>
      <c r="B429" s="27">
        <v>2140000</v>
      </c>
      <c r="C429" s="28"/>
      <c r="D429" s="29">
        <f>D430</f>
        <v>7961.4</v>
      </c>
    </row>
    <row r="430" spans="1:4" ht="120" customHeight="1" x14ac:dyDescent="0.2">
      <c r="A430" s="13" t="s">
        <v>375</v>
      </c>
      <c r="B430" s="27" t="s">
        <v>374</v>
      </c>
      <c r="C430" s="28">
        <v>0</v>
      </c>
      <c r="D430" s="29">
        <f>D431+D432</f>
        <v>7961.4</v>
      </c>
    </row>
    <row r="431" spans="1:4" ht="50.25" customHeight="1" x14ac:dyDescent="0.2">
      <c r="A431" s="13" t="s">
        <v>323</v>
      </c>
      <c r="B431" s="27" t="s">
        <v>374</v>
      </c>
      <c r="C431" s="28" t="s">
        <v>322</v>
      </c>
      <c r="D431" s="29">
        <v>7961.4</v>
      </c>
    </row>
    <row r="432" spans="1:4" ht="46.5" hidden="1" x14ac:dyDescent="0.2">
      <c r="A432" s="13" t="s">
        <v>315</v>
      </c>
      <c r="B432" s="27" t="s">
        <v>374</v>
      </c>
      <c r="C432" s="28" t="s">
        <v>313</v>
      </c>
      <c r="D432" s="29">
        <v>0</v>
      </c>
    </row>
    <row r="433" spans="1:4" ht="45" customHeight="1" x14ac:dyDescent="0.2">
      <c r="A433" s="30" t="s">
        <v>181</v>
      </c>
      <c r="B433" s="31">
        <v>2200000</v>
      </c>
      <c r="C433" s="32"/>
      <c r="D433" s="33">
        <f>D434+D439+D441+D444+D446</f>
        <v>103514.7</v>
      </c>
    </row>
    <row r="434" spans="1:4" ht="72" customHeight="1" x14ac:dyDescent="0.2">
      <c r="A434" s="13" t="s">
        <v>180</v>
      </c>
      <c r="B434" s="27" t="s">
        <v>373</v>
      </c>
      <c r="C434" s="28">
        <v>0</v>
      </c>
      <c r="D434" s="29">
        <f>D435+D436+D437+D438</f>
        <v>31167.600000000002</v>
      </c>
    </row>
    <row r="435" spans="1:4" ht="48.75" customHeight="1" x14ac:dyDescent="0.2">
      <c r="A435" s="13" t="s">
        <v>323</v>
      </c>
      <c r="B435" s="27" t="s">
        <v>373</v>
      </c>
      <c r="C435" s="28" t="s">
        <v>322</v>
      </c>
      <c r="D435" s="29">
        <v>27988.2</v>
      </c>
    </row>
    <row r="436" spans="1:4" ht="48.75" customHeight="1" x14ac:dyDescent="0.2">
      <c r="A436" s="13" t="s">
        <v>321</v>
      </c>
      <c r="B436" s="27" t="s">
        <v>373</v>
      </c>
      <c r="C436" s="28" t="s">
        <v>320</v>
      </c>
      <c r="D436" s="29">
        <v>754.2</v>
      </c>
    </row>
    <row r="437" spans="1:4" ht="46.5" x14ac:dyDescent="0.2">
      <c r="A437" s="13" t="s">
        <v>319</v>
      </c>
      <c r="B437" s="27" t="s">
        <v>373</v>
      </c>
      <c r="C437" s="28" t="s">
        <v>318</v>
      </c>
      <c r="D437" s="29">
        <v>1176.9000000000001</v>
      </c>
    </row>
    <row r="438" spans="1:4" ht="46.5" x14ac:dyDescent="0.2">
      <c r="A438" s="13" t="s">
        <v>315</v>
      </c>
      <c r="B438" s="27" t="s">
        <v>373</v>
      </c>
      <c r="C438" s="28" t="s">
        <v>313</v>
      </c>
      <c r="D438" s="29">
        <v>1248.3</v>
      </c>
    </row>
    <row r="439" spans="1:4" ht="72" customHeight="1" x14ac:dyDescent="0.2">
      <c r="A439" s="13" t="s">
        <v>193</v>
      </c>
      <c r="B439" s="27" t="s">
        <v>372</v>
      </c>
      <c r="C439" s="28">
        <v>0</v>
      </c>
      <c r="D439" s="29">
        <f>D440</f>
        <v>19799.099999999999</v>
      </c>
    </row>
    <row r="440" spans="1:4" ht="51.75" customHeight="1" x14ac:dyDescent="0.2">
      <c r="A440" s="13" t="s">
        <v>357</v>
      </c>
      <c r="B440" s="27" t="s">
        <v>372</v>
      </c>
      <c r="C440" s="28" t="s">
        <v>356</v>
      </c>
      <c r="D440" s="29">
        <v>19799.099999999999</v>
      </c>
    </row>
    <row r="441" spans="1:4" ht="47.25" customHeight="1" x14ac:dyDescent="0.2">
      <c r="A441" s="13" t="s">
        <v>182</v>
      </c>
      <c r="B441" s="27" t="s">
        <v>371</v>
      </c>
      <c r="C441" s="28">
        <v>0</v>
      </c>
      <c r="D441" s="29">
        <f>D442+D443</f>
        <v>48707.199999999997</v>
      </c>
    </row>
    <row r="442" spans="1:4" ht="46.5" x14ac:dyDescent="0.2">
      <c r="A442" s="13" t="s">
        <v>315</v>
      </c>
      <c r="B442" s="27" t="s">
        <v>371</v>
      </c>
      <c r="C442" s="28" t="s">
        <v>313</v>
      </c>
      <c r="D442" s="29">
        <v>45429.599999999999</v>
      </c>
    </row>
    <row r="443" spans="1:4" ht="23.25" x14ac:dyDescent="0.2">
      <c r="A443" s="13" t="s">
        <v>353</v>
      </c>
      <c r="B443" s="27" t="s">
        <v>371</v>
      </c>
      <c r="C443" s="28" t="s">
        <v>352</v>
      </c>
      <c r="D443" s="29">
        <v>3277.6</v>
      </c>
    </row>
    <row r="444" spans="1:4" ht="100.5" customHeight="1" x14ac:dyDescent="0.2">
      <c r="A444" s="13" t="s">
        <v>184</v>
      </c>
      <c r="B444" s="27" t="s">
        <v>370</v>
      </c>
      <c r="C444" s="28">
        <v>0</v>
      </c>
      <c r="D444" s="29">
        <f>D445</f>
        <v>384</v>
      </c>
    </row>
    <row r="445" spans="1:4" ht="46.5" x14ac:dyDescent="0.2">
      <c r="A445" s="13" t="s">
        <v>315</v>
      </c>
      <c r="B445" s="27" t="s">
        <v>370</v>
      </c>
      <c r="C445" s="28" t="s">
        <v>313</v>
      </c>
      <c r="D445" s="29">
        <v>384</v>
      </c>
    </row>
    <row r="446" spans="1:4" ht="78" customHeight="1" x14ac:dyDescent="0.2">
      <c r="A446" s="13" t="s">
        <v>183</v>
      </c>
      <c r="B446" s="27" t="s">
        <v>369</v>
      </c>
      <c r="C446" s="28">
        <v>0</v>
      </c>
      <c r="D446" s="29">
        <f>D447</f>
        <v>3456.8</v>
      </c>
    </row>
    <row r="447" spans="1:4" ht="46.5" x14ac:dyDescent="0.2">
      <c r="A447" s="13" t="s">
        <v>315</v>
      </c>
      <c r="B447" s="27" t="s">
        <v>369</v>
      </c>
      <c r="C447" s="28" t="s">
        <v>313</v>
      </c>
      <c r="D447" s="29">
        <v>3456.8</v>
      </c>
    </row>
    <row r="448" spans="1:4" ht="45" x14ac:dyDescent="0.2">
      <c r="A448" s="30" t="s">
        <v>274</v>
      </c>
      <c r="B448" s="31">
        <v>2300000</v>
      </c>
      <c r="C448" s="32"/>
      <c r="D448" s="33">
        <f>D449</f>
        <v>259.8</v>
      </c>
    </row>
    <row r="449" spans="1:4" ht="44.25" customHeight="1" x14ac:dyDescent="0.2">
      <c r="A449" s="13" t="s">
        <v>368</v>
      </c>
      <c r="B449" s="27">
        <v>2302133</v>
      </c>
      <c r="C449" s="28">
        <v>0</v>
      </c>
      <c r="D449" s="29">
        <f>D450+D452+D451</f>
        <v>259.8</v>
      </c>
    </row>
    <row r="450" spans="1:4" ht="46.5" x14ac:dyDescent="0.2">
      <c r="A450" s="13" t="s">
        <v>315</v>
      </c>
      <c r="B450" s="27">
        <v>2302133</v>
      </c>
      <c r="C450" s="28" t="s">
        <v>313</v>
      </c>
      <c r="D450" s="29">
        <v>127.8</v>
      </c>
    </row>
    <row r="451" spans="1:4" ht="23.25" x14ac:dyDescent="0.2">
      <c r="A451" s="13" t="s">
        <v>339</v>
      </c>
      <c r="B451" s="27">
        <v>2302133</v>
      </c>
      <c r="C451" s="28">
        <v>612</v>
      </c>
      <c r="D451" s="29">
        <v>112</v>
      </c>
    </row>
    <row r="452" spans="1:4" ht="23.25" x14ac:dyDescent="0.2">
      <c r="A452" s="13" t="s">
        <v>380</v>
      </c>
      <c r="B452" s="27">
        <v>2302133</v>
      </c>
      <c r="C452" s="28">
        <v>622</v>
      </c>
      <c r="D452" s="29">
        <v>20</v>
      </c>
    </row>
    <row r="453" spans="1:4" ht="72" customHeight="1" x14ac:dyDescent="0.2">
      <c r="A453" s="30" t="s">
        <v>275</v>
      </c>
      <c r="B453" s="31">
        <v>3000000</v>
      </c>
      <c r="C453" s="32"/>
      <c r="D453" s="33">
        <f>D454+D460</f>
        <v>330757.8</v>
      </c>
    </row>
    <row r="454" spans="1:4" ht="98.25" customHeight="1" x14ac:dyDescent="0.2">
      <c r="A454" s="13" t="s">
        <v>367</v>
      </c>
      <c r="B454" s="27" t="s">
        <v>366</v>
      </c>
      <c r="C454" s="28">
        <v>0</v>
      </c>
      <c r="D454" s="29">
        <f>D455+D456+D457+D458+D459</f>
        <v>26615.7</v>
      </c>
    </row>
    <row r="455" spans="1:4" ht="46.5" x14ac:dyDescent="0.2">
      <c r="A455" s="13" t="s">
        <v>345</v>
      </c>
      <c r="B455" s="27" t="s">
        <v>366</v>
      </c>
      <c r="C455" s="28" t="s">
        <v>344</v>
      </c>
      <c r="D455" s="29">
        <v>24670.400000000001</v>
      </c>
    </row>
    <row r="456" spans="1:4" ht="46.5" x14ac:dyDescent="0.2">
      <c r="A456" s="13" t="s">
        <v>343</v>
      </c>
      <c r="B456" s="27" t="s">
        <v>366</v>
      </c>
      <c r="C456" s="28" t="s">
        <v>342</v>
      </c>
      <c r="D456" s="29">
        <v>649.5</v>
      </c>
    </row>
    <row r="457" spans="1:4" ht="46.5" x14ac:dyDescent="0.2">
      <c r="A457" s="13" t="s">
        <v>319</v>
      </c>
      <c r="B457" s="27" t="s">
        <v>366</v>
      </c>
      <c r="C457" s="28" t="s">
        <v>318</v>
      </c>
      <c r="D457" s="29">
        <v>810.4</v>
      </c>
    </row>
    <row r="458" spans="1:4" ht="46.5" x14ac:dyDescent="0.2">
      <c r="A458" s="13" t="s">
        <v>315</v>
      </c>
      <c r="B458" s="27" t="s">
        <v>366</v>
      </c>
      <c r="C458" s="28" t="s">
        <v>313</v>
      </c>
      <c r="D458" s="29">
        <v>314.10000000000002</v>
      </c>
    </row>
    <row r="459" spans="1:4" ht="23.25" x14ac:dyDescent="0.2">
      <c r="A459" s="13" t="s">
        <v>353</v>
      </c>
      <c r="B459" s="27" t="s">
        <v>366</v>
      </c>
      <c r="C459" s="28" t="s">
        <v>352</v>
      </c>
      <c r="D459" s="29">
        <v>171.3</v>
      </c>
    </row>
    <row r="460" spans="1:4" ht="72" customHeight="1" x14ac:dyDescent="0.2">
      <c r="A460" s="13" t="s">
        <v>185</v>
      </c>
      <c r="B460" s="27" t="s">
        <v>362</v>
      </c>
      <c r="C460" s="28">
        <v>0</v>
      </c>
      <c r="D460" s="29">
        <f>D461+D462+D463</f>
        <v>304142.09999999998</v>
      </c>
    </row>
    <row r="461" spans="1:4" ht="45" customHeight="1" x14ac:dyDescent="0.2">
      <c r="A461" s="13" t="s">
        <v>363</v>
      </c>
      <c r="B461" s="27" t="s">
        <v>362</v>
      </c>
      <c r="C461" s="28" t="s">
        <v>361</v>
      </c>
      <c r="D461" s="29">
        <v>65007</v>
      </c>
    </row>
    <row r="462" spans="1:4" ht="44.25" customHeight="1" x14ac:dyDescent="0.2">
      <c r="A462" s="13" t="s">
        <v>315</v>
      </c>
      <c r="B462" s="27" t="s">
        <v>362</v>
      </c>
      <c r="C462" s="28" t="s">
        <v>313</v>
      </c>
      <c r="D462" s="29">
        <v>53.7</v>
      </c>
    </row>
    <row r="463" spans="1:4" ht="45.75" customHeight="1" x14ac:dyDescent="0.2">
      <c r="A463" s="13" t="s">
        <v>365</v>
      </c>
      <c r="B463" s="27" t="s">
        <v>362</v>
      </c>
      <c r="C463" s="28" t="s">
        <v>364</v>
      </c>
      <c r="D463" s="29">
        <v>239081.4</v>
      </c>
    </row>
    <row r="464" spans="1:4" ht="72.75" customHeight="1" x14ac:dyDescent="0.2">
      <c r="A464" s="30" t="s">
        <v>276</v>
      </c>
      <c r="B464" s="31">
        <v>3100000</v>
      </c>
      <c r="C464" s="32"/>
      <c r="D464" s="33">
        <f>D465+D473+D478</f>
        <v>133729.60000000001</v>
      </c>
    </row>
    <row r="465" spans="1:4" ht="95.25" customHeight="1" x14ac:dyDescent="0.2">
      <c r="A465" s="13" t="s">
        <v>360</v>
      </c>
      <c r="B465" s="27" t="s">
        <v>359</v>
      </c>
      <c r="C465" s="28">
        <v>0</v>
      </c>
      <c r="D465" s="29">
        <f>D466+D467+D468+D469+D470+D471+D472</f>
        <v>72729.5</v>
      </c>
    </row>
    <row r="466" spans="1:4" ht="46.5" x14ac:dyDescent="0.2">
      <c r="A466" s="13" t="s">
        <v>345</v>
      </c>
      <c r="B466" s="27" t="s">
        <v>359</v>
      </c>
      <c r="C466" s="28" t="s">
        <v>344</v>
      </c>
      <c r="D466" s="29">
        <v>18786.900000000001</v>
      </c>
    </row>
    <row r="467" spans="1:4" ht="46.5" x14ac:dyDescent="0.2">
      <c r="A467" s="13" t="s">
        <v>343</v>
      </c>
      <c r="B467" s="27" t="s">
        <v>359</v>
      </c>
      <c r="C467" s="28" t="s">
        <v>342</v>
      </c>
      <c r="D467" s="29">
        <v>209.7</v>
      </c>
    </row>
    <row r="468" spans="1:4" ht="46.5" x14ac:dyDescent="0.2">
      <c r="A468" s="13" t="s">
        <v>319</v>
      </c>
      <c r="B468" s="27" t="s">
        <v>359</v>
      </c>
      <c r="C468" s="28" t="s">
        <v>318</v>
      </c>
      <c r="D468" s="29">
        <v>1229.8</v>
      </c>
    </row>
    <row r="469" spans="1:4" ht="46.5" x14ac:dyDescent="0.2">
      <c r="A469" s="13" t="s">
        <v>315</v>
      </c>
      <c r="B469" s="27" t="s">
        <v>359</v>
      </c>
      <c r="C469" s="28" t="s">
        <v>313</v>
      </c>
      <c r="D469" s="29">
        <v>640.4</v>
      </c>
    </row>
    <row r="470" spans="1:4" ht="70.5" customHeight="1" x14ac:dyDescent="0.2">
      <c r="A470" s="13" t="s">
        <v>341</v>
      </c>
      <c r="B470" s="27" t="s">
        <v>359</v>
      </c>
      <c r="C470" s="28" t="s">
        <v>340</v>
      </c>
      <c r="D470" s="29">
        <v>31694.9</v>
      </c>
    </row>
    <row r="471" spans="1:4" ht="23.25" x14ac:dyDescent="0.2">
      <c r="A471" s="13" t="s">
        <v>339</v>
      </c>
      <c r="B471" s="27" t="s">
        <v>359</v>
      </c>
      <c r="C471" s="28" t="s">
        <v>337</v>
      </c>
      <c r="D471" s="29">
        <v>20163.8</v>
      </c>
    </row>
    <row r="472" spans="1:4" ht="23.25" x14ac:dyDescent="0.2">
      <c r="A472" s="13" t="s">
        <v>353</v>
      </c>
      <c r="B472" s="27">
        <v>3100059</v>
      </c>
      <c r="C472" s="28">
        <v>852</v>
      </c>
      <c r="D472" s="29">
        <v>4</v>
      </c>
    </row>
    <row r="473" spans="1:4" ht="75" customHeight="1" x14ac:dyDescent="0.2">
      <c r="A473" s="13" t="s">
        <v>358</v>
      </c>
      <c r="B473" s="27" t="s">
        <v>355</v>
      </c>
      <c r="C473" s="28">
        <v>0</v>
      </c>
      <c r="D473" s="29">
        <f>D474+D477+D476+D475</f>
        <v>55140.100000000006</v>
      </c>
    </row>
    <row r="474" spans="1:4" ht="46.5" x14ac:dyDescent="0.2">
      <c r="A474" s="13" t="s">
        <v>315</v>
      </c>
      <c r="B474" s="27" t="s">
        <v>355</v>
      </c>
      <c r="C474" s="28" t="s">
        <v>313</v>
      </c>
      <c r="D474" s="29">
        <v>41153.300000000003</v>
      </c>
    </row>
    <row r="475" spans="1:4" ht="46.5" x14ac:dyDescent="0.2">
      <c r="A475" s="13" t="s">
        <v>365</v>
      </c>
      <c r="B475" s="27">
        <v>3102141</v>
      </c>
      <c r="C475" s="28">
        <v>414</v>
      </c>
      <c r="D475" s="29">
        <v>1744</v>
      </c>
    </row>
    <row r="476" spans="1:4" ht="23.25" x14ac:dyDescent="0.2">
      <c r="A476" s="13" t="s">
        <v>339</v>
      </c>
      <c r="B476" s="27">
        <v>3102141</v>
      </c>
      <c r="C476" s="28">
        <v>612</v>
      </c>
      <c r="D476" s="29">
        <v>10000</v>
      </c>
    </row>
    <row r="477" spans="1:4" ht="48.75" customHeight="1" x14ac:dyDescent="0.2">
      <c r="A477" s="13" t="s">
        <v>357</v>
      </c>
      <c r="B477" s="27" t="s">
        <v>355</v>
      </c>
      <c r="C477" s="28" t="s">
        <v>356</v>
      </c>
      <c r="D477" s="29">
        <v>2242.8000000000002</v>
      </c>
    </row>
    <row r="478" spans="1:4" ht="96.75" customHeight="1" x14ac:dyDescent="0.2">
      <c r="A478" s="13" t="s">
        <v>303</v>
      </c>
      <c r="B478" s="27">
        <v>3105608</v>
      </c>
      <c r="C478" s="28"/>
      <c r="D478" s="29">
        <f>D479</f>
        <v>5860</v>
      </c>
    </row>
    <row r="479" spans="1:4" ht="46.5" x14ac:dyDescent="0.2">
      <c r="A479" s="13" t="s">
        <v>315</v>
      </c>
      <c r="B479" s="27">
        <v>3105608</v>
      </c>
      <c r="C479" s="28">
        <v>244</v>
      </c>
      <c r="D479" s="29">
        <v>5860</v>
      </c>
    </row>
    <row r="480" spans="1:4" ht="69.75" customHeight="1" x14ac:dyDescent="0.2">
      <c r="A480" s="30" t="s">
        <v>277</v>
      </c>
      <c r="B480" s="31">
        <v>3200000</v>
      </c>
      <c r="C480" s="32"/>
      <c r="D480" s="33">
        <f>D481+D487</f>
        <v>35987.1</v>
      </c>
    </row>
    <row r="481" spans="1:5" ht="96.75" customHeight="1" x14ac:dyDescent="0.2">
      <c r="A481" s="13" t="s">
        <v>354</v>
      </c>
      <c r="B481" s="27" t="s">
        <v>351</v>
      </c>
      <c r="C481" s="28">
        <v>0</v>
      </c>
      <c r="D481" s="29">
        <f>D482+D483+D484+D486+D485</f>
        <v>28321.1</v>
      </c>
    </row>
    <row r="482" spans="1:5" ht="50.25" customHeight="1" x14ac:dyDescent="0.2">
      <c r="A482" s="13" t="s">
        <v>323</v>
      </c>
      <c r="B482" s="27" t="s">
        <v>351</v>
      </c>
      <c r="C482" s="28" t="s">
        <v>322</v>
      </c>
      <c r="D482" s="29">
        <v>13623.8</v>
      </c>
    </row>
    <row r="483" spans="1:5" ht="45.75" customHeight="1" x14ac:dyDescent="0.2">
      <c r="A483" s="13" t="s">
        <v>321</v>
      </c>
      <c r="B483" s="27" t="s">
        <v>351</v>
      </c>
      <c r="C483" s="28" t="s">
        <v>320</v>
      </c>
      <c r="D483" s="29">
        <v>7416.7</v>
      </c>
    </row>
    <row r="484" spans="1:5" ht="46.5" x14ac:dyDescent="0.2">
      <c r="A484" s="13" t="s">
        <v>315</v>
      </c>
      <c r="B484" s="27" t="s">
        <v>351</v>
      </c>
      <c r="C484" s="28" t="s">
        <v>313</v>
      </c>
      <c r="D484" s="29">
        <v>6575.1</v>
      </c>
    </row>
    <row r="485" spans="1:5" ht="46.5" x14ac:dyDescent="0.2">
      <c r="A485" s="13" t="s">
        <v>349</v>
      </c>
      <c r="B485" s="27">
        <v>3200204</v>
      </c>
      <c r="C485" s="28">
        <v>321</v>
      </c>
      <c r="D485" s="29">
        <v>477.6</v>
      </c>
    </row>
    <row r="486" spans="1:5" ht="23.25" x14ac:dyDescent="0.2">
      <c r="A486" s="13" t="s">
        <v>353</v>
      </c>
      <c r="B486" s="27" t="s">
        <v>351</v>
      </c>
      <c r="C486" s="28" t="s">
        <v>352</v>
      </c>
      <c r="D486" s="29">
        <v>227.9</v>
      </c>
    </row>
    <row r="487" spans="1:5" ht="93" x14ac:dyDescent="0.2">
      <c r="A487" s="13" t="s">
        <v>350</v>
      </c>
      <c r="B487" s="27" t="s">
        <v>348</v>
      </c>
      <c r="C487" s="28">
        <v>0</v>
      </c>
      <c r="D487" s="29">
        <f>D488+D489</f>
        <v>7666</v>
      </c>
    </row>
    <row r="488" spans="1:5" ht="46.5" x14ac:dyDescent="0.2">
      <c r="A488" s="13" t="s">
        <v>315</v>
      </c>
      <c r="B488" s="27" t="s">
        <v>348</v>
      </c>
      <c r="C488" s="28" t="s">
        <v>313</v>
      </c>
      <c r="D488" s="29">
        <v>745.3</v>
      </c>
    </row>
    <row r="489" spans="1:5" ht="46.5" customHeight="1" x14ac:dyDescent="0.2">
      <c r="A489" s="13" t="s">
        <v>349</v>
      </c>
      <c r="B489" s="27" t="s">
        <v>348</v>
      </c>
      <c r="C489" s="28" t="s">
        <v>347</v>
      </c>
      <c r="D489" s="29">
        <v>6920.7</v>
      </c>
    </row>
    <row r="490" spans="1:5" ht="39" customHeight="1" x14ac:dyDescent="0.2">
      <c r="A490" s="37" t="s">
        <v>278</v>
      </c>
      <c r="B490" s="31">
        <v>4000000</v>
      </c>
      <c r="C490" s="32"/>
      <c r="D490" s="33">
        <f>D491+D531+D542+D545+D548+D519+D526</f>
        <v>431304.5</v>
      </c>
    </row>
    <row r="491" spans="1:5" ht="46.5" x14ac:dyDescent="0.2">
      <c r="A491" s="13" t="s">
        <v>279</v>
      </c>
      <c r="B491" s="27">
        <v>4010000</v>
      </c>
      <c r="C491" s="28"/>
      <c r="D491" s="29">
        <f>D492+D499+D502+D507+D510+D513+D516</f>
        <v>241615.99999999997</v>
      </c>
      <c r="E491" s="12"/>
    </row>
    <row r="492" spans="1:5" ht="46.5" x14ac:dyDescent="0.2">
      <c r="A492" s="13" t="s">
        <v>346</v>
      </c>
      <c r="B492" s="27" t="s">
        <v>338</v>
      </c>
      <c r="C492" s="28">
        <v>0</v>
      </c>
      <c r="D492" s="29">
        <f>D493+D494+D495+D496+D497+D498</f>
        <v>146804.6</v>
      </c>
    </row>
    <row r="493" spans="1:5" ht="46.5" x14ac:dyDescent="0.2">
      <c r="A493" s="13" t="s">
        <v>345</v>
      </c>
      <c r="B493" s="27" t="s">
        <v>338</v>
      </c>
      <c r="C493" s="28" t="s">
        <v>344</v>
      </c>
      <c r="D493" s="29">
        <v>60412.6</v>
      </c>
    </row>
    <row r="494" spans="1:5" ht="46.5" x14ac:dyDescent="0.2">
      <c r="A494" s="13" t="s">
        <v>343</v>
      </c>
      <c r="B494" s="27" t="s">
        <v>338</v>
      </c>
      <c r="C494" s="28" t="s">
        <v>342</v>
      </c>
      <c r="D494" s="29">
        <v>2733.2</v>
      </c>
    </row>
    <row r="495" spans="1:5" ht="46.5" x14ac:dyDescent="0.2">
      <c r="A495" s="13" t="s">
        <v>319</v>
      </c>
      <c r="B495" s="27" t="s">
        <v>338</v>
      </c>
      <c r="C495" s="28" t="s">
        <v>318</v>
      </c>
      <c r="D495" s="29">
        <v>8267.9</v>
      </c>
    </row>
    <row r="496" spans="1:5" ht="46.5" x14ac:dyDescent="0.2">
      <c r="A496" s="13" t="s">
        <v>315</v>
      </c>
      <c r="B496" s="27" t="s">
        <v>338</v>
      </c>
      <c r="C496" s="28" t="s">
        <v>313</v>
      </c>
      <c r="D496" s="29">
        <v>23114.7</v>
      </c>
    </row>
    <row r="497" spans="1:4" ht="72" customHeight="1" x14ac:dyDescent="0.2">
      <c r="A497" s="13" t="s">
        <v>341</v>
      </c>
      <c r="B497" s="27" t="s">
        <v>338</v>
      </c>
      <c r="C497" s="28" t="s">
        <v>340</v>
      </c>
      <c r="D497" s="29">
        <v>51566.6</v>
      </c>
    </row>
    <row r="498" spans="1:4" ht="23.25" x14ac:dyDescent="0.2">
      <c r="A498" s="13" t="s">
        <v>339</v>
      </c>
      <c r="B498" s="27" t="s">
        <v>338</v>
      </c>
      <c r="C498" s="28" t="s">
        <v>337</v>
      </c>
      <c r="D498" s="29">
        <v>709.6</v>
      </c>
    </row>
    <row r="499" spans="1:4" ht="24.75" customHeight="1" x14ac:dyDescent="0.2">
      <c r="A499" s="13" t="s">
        <v>336</v>
      </c>
      <c r="B499" s="27" t="s">
        <v>335</v>
      </c>
      <c r="C499" s="28">
        <v>0</v>
      </c>
      <c r="D499" s="29">
        <f>D500+D501</f>
        <v>5177.1000000000004</v>
      </c>
    </row>
    <row r="500" spans="1:4" ht="47.25" customHeight="1" x14ac:dyDescent="0.2">
      <c r="A500" s="13" t="s">
        <v>323</v>
      </c>
      <c r="B500" s="27" t="s">
        <v>335</v>
      </c>
      <c r="C500" s="28" t="s">
        <v>322</v>
      </c>
      <c r="D500" s="29">
        <v>4692.3</v>
      </c>
    </row>
    <row r="501" spans="1:4" ht="47.25" customHeight="1" x14ac:dyDescent="0.2">
      <c r="A501" s="13" t="s">
        <v>321</v>
      </c>
      <c r="B501" s="27" t="s">
        <v>335</v>
      </c>
      <c r="C501" s="28" t="s">
        <v>320</v>
      </c>
      <c r="D501" s="29">
        <v>484.8</v>
      </c>
    </row>
    <row r="502" spans="1:4" ht="27" customHeight="1" x14ac:dyDescent="0.2">
      <c r="A502" s="13" t="s">
        <v>334</v>
      </c>
      <c r="B502" s="27" t="s">
        <v>333</v>
      </c>
      <c r="C502" s="28">
        <v>0</v>
      </c>
      <c r="D502" s="29">
        <f>D503+D504+D505+D506</f>
        <v>78594.89999999998</v>
      </c>
    </row>
    <row r="503" spans="1:4" ht="48.75" customHeight="1" x14ac:dyDescent="0.2">
      <c r="A503" s="13" t="s">
        <v>323</v>
      </c>
      <c r="B503" s="27" t="s">
        <v>333</v>
      </c>
      <c r="C503" s="28" t="s">
        <v>322</v>
      </c>
      <c r="D503" s="29">
        <v>73294.899999999994</v>
      </c>
    </row>
    <row r="504" spans="1:4" ht="48.75" customHeight="1" x14ac:dyDescent="0.2">
      <c r="A504" s="13" t="s">
        <v>321</v>
      </c>
      <c r="B504" s="27" t="s">
        <v>333</v>
      </c>
      <c r="C504" s="28" t="s">
        <v>320</v>
      </c>
      <c r="D504" s="29">
        <v>1490.4</v>
      </c>
    </row>
    <row r="505" spans="1:4" ht="46.5" x14ac:dyDescent="0.2">
      <c r="A505" s="13" t="s">
        <v>319</v>
      </c>
      <c r="B505" s="27" t="s">
        <v>333</v>
      </c>
      <c r="C505" s="28" t="s">
        <v>318</v>
      </c>
      <c r="D505" s="29">
        <v>238.7</v>
      </c>
    </row>
    <row r="506" spans="1:4" ht="46.5" x14ac:dyDescent="0.2">
      <c r="A506" s="13" t="s">
        <v>315</v>
      </c>
      <c r="B506" s="27" t="s">
        <v>333</v>
      </c>
      <c r="C506" s="28" t="s">
        <v>313</v>
      </c>
      <c r="D506" s="29">
        <v>3570.9</v>
      </c>
    </row>
    <row r="507" spans="1:4" ht="46.5" customHeight="1" x14ac:dyDescent="0.2">
      <c r="A507" s="13" t="s">
        <v>332</v>
      </c>
      <c r="B507" s="27" t="s">
        <v>331</v>
      </c>
      <c r="C507" s="28">
        <v>0</v>
      </c>
      <c r="D507" s="29">
        <f>D508+D509</f>
        <v>4473.7999999999993</v>
      </c>
    </row>
    <row r="508" spans="1:4" ht="47.25" customHeight="1" x14ac:dyDescent="0.2">
      <c r="A508" s="13" t="s">
        <v>323</v>
      </c>
      <c r="B508" s="27" t="s">
        <v>331</v>
      </c>
      <c r="C508" s="28" t="s">
        <v>322</v>
      </c>
      <c r="D508" s="29">
        <v>4189.8999999999996</v>
      </c>
    </row>
    <row r="509" spans="1:4" ht="47.25" customHeight="1" x14ac:dyDescent="0.2">
      <c r="A509" s="13" t="s">
        <v>321</v>
      </c>
      <c r="B509" s="27">
        <v>4010208</v>
      </c>
      <c r="C509" s="28">
        <v>122</v>
      </c>
      <c r="D509" s="29">
        <v>283.89999999999998</v>
      </c>
    </row>
    <row r="510" spans="1:4" ht="27" customHeight="1" x14ac:dyDescent="0.2">
      <c r="A510" s="13" t="s">
        <v>330</v>
      </c>
      <c r="B510" s="27" t="s">
        <v>329</v>
      </c>
      <c r="C510" s="28">
        <v>0</v>
      </c>
      <c r="D510" s="29">
        <f>D511+D512</f>
        <v>3798.6</v>
      </c>
    </row>
    <row r="511" spans="1:4" ht="46.5" x14ac:dyDescent="0.2">
      <c r="A511" s="13" t="s">
        <v>323</v>
      </c>
      <c r="B511" s="27" t="s">
        <v>329</v>
      </c>
      <c r="C511" s="28" t="s">
        <v>322</v>
      </c>
      <c r="D511" s="29">
        <v>3547.7</v>
      </c>
    </row>
    <row r="512" spans="1:4" ht="56.45" customHeight="1" x14ac:dyDescent="0.2">
      <c r="A512" s="13" t="s">
        <v>321</v>
      </c>
      <c r="B512" s="27" t="s">
        <v>329</v>
      </c>
      <c r="C512" s="28" t="s">
        <v>320</v>
      </c>
      <c r="D512" s="29">
        <v>250.9</v>
      </c>
    </row>
    <row r="513" spans="1:4" ht="31.5" customHeight="1" x14ac:dyDescent="0.2">
      <c r="A513" s="13" t="s">
        <v>328</v>
      </c>
      <c r="B513" s="27" t="s">
        <v>327</v>
      </c>
      <c r="C513" s="28">
        <v>0</v>
      </c>
      <c r="D513" s="29">
        <f>D514+D515</f>
        <v>2530.6000000000004</v>
      </c>
    </row>
    <row r="514" spans="1:4" ht="46.5" x14ac:dyDescent="0.2">
      <c r="A514" s="13" t="s">
        <v>323</v>
      </c>
      <c r="B514" s="27" t="s">
        <v>327</v>
      </c>
      <c r="C514" s="28" t="s">
        <v>322</v>
      </c>
      <c r="D514" s="29">
        <v>2294.8000000000002</v>
      </c>
    </row>
    <row r="515" spans="1:4" ht="46.5" x14ac:dyDescent="0.2">
      <c r="A515" s="13" t="s">
        <v>321</v>
      </c>
      <c r="B515" s="27" t="s">
        <v>327</v>
      </c>
      <c r="C515" s="28" t="s">
        <v>320</v>
      </c>
      <c r="D515" s="29">
        <v>235.8</v>
      </c>
    </row>
    <row r="516" spans="1:4" ht="23.25" x14ac:dyDescent="0.2">
      <c r="A516" s="13" t="s">
        <v>229</v>
      </c>
      <c r="B516" s="27">
        <v>4010240</v>
      </c>
      <c r="C516" s="28"/>
      <c r="D516" s="29">
        <f>D518+D517</f>
        <v>236.4</v>
      </c>
    </row>
    <row r="517" spans="1:4" ht="120.75" customHeight="1" x14ac:dyDescent="0.2">
      <c r="A517" s="13" t="s">
        <v>228</v>
      </c>
      <c r="B517" s="27">
        <v>4010240</v>
      </c>
      <c r="C517" s="28">
        <v>831</v>
      </c>
      <c r="D517" s="29">
        <v>116.4</v>
      </c>
    </row>
    <row r="518" spans="1:4" ht="30" customHeight="1" x14ac:dyDescent="0.2">
      <c r="A518" s="13" t="s">
        <v>353</v>
      </c>
      <c r="B518" s="27">
        <v>4010240</v>
      </c>
      <c r="C518" s="28">
        <v>852</v>
      </c>
      <c r="D518" s="29">
        <v>120</v>
      </c>
    </row>
    <row r="519" spans="1:4" ht="46.5" x14ac:dyDescent="0.2">
      <c r="A519" s="13" t="s">
        <v>220</v>
      </c>
      <c r="B519" s="27">
        <v>4020000</v>
      </c>
      <c r="C519" s="28"/>
      <c r="D519" s="29">
        <f>D520+D522+D524</f>
        <v>174903.6</v>
      </c>
    </row>
    <row r="520" spans="1:4" ht="69.75" hidden="1" x14ac:dyDescent="0.2">
      <c r="A520" s="13" t="s">
        <v>197</v>
      </c>
      <c r="B520" s="27">
        <v>4022150</v>
      </c>
      <c r="C520" s="28"/>
      <c r="D520" s="29">
        <f>D521</f>
        <v>0</v>
      </c>
    </row>
    <row r="521" spans="1:4" ht="46.5" hidden="1" x14ac:dyDescent="0.2">
      <c r="A521" s="13" t="s">
        <v>42</v>
      </c>
      <c r="B521" s="27">
        <v>4022150</v>
      </c>
      <c r="C521" s="28">
        <v>412</v>
      </c>
      <c r="D521" s="29">
        <v>0</v>
      </c>
    </row>
    <row r="522" spans="1:4" ht="93.75" customHeight="1" x14ac:dyDescent="0.2">
      <c r="A522" s="13" t="s">
        <v>217</v>
      </c>
      <c r="B522" s="27">
        <v>4029502</v>
      </c>
      <c r="C522" s="28"/>
      <c r="D522" s="29">
        <f>D523</f>
        <v>33611.5</v>
      </c>
    </row>
    <row r="523" spans="1:4" ht="48.75" customHeight="1" x14ac:dyDescent="0.2">
      <c r="A523" s="13" t="s">
        <v>42</v>
      </c>
      <c r="B523" s="27">
        <v>4029502</v>
      </c>
      <c r="C523" s="28">
        <v>412</v>
      </c>
      <c r="D523" s="29">
        <v>33611.5</v>
      </c>
    </row>
    <row r="524" spans="1:4" ht="72" customHeight="1" x14ac:dyDescent="0.2">
      <c r="A524" s="13" t="s">
        <v>218</v>
      </c>
      <c r="B524" s="27">
        <v>4029602</v>
      </c>
      <c r="C524" s="28"/>
      <c r="D524" s="29">
        <f>D525</f>
        <v>141292.1</v>
      </c>
    </row>
    <row r="525" spans="1:4" ht="48.75" customHeight="1" x14ac:dyDescent="0.2">
      <c r="A525" s="13" t="s">
        <v>42</v>
      </c>
      <c r="B525" s="27">
        <v>4029602</v>
      </c>
      <c r="C525" s="28">
        <v>412</v>
      </c>
      <c r="D525" s="29">
        <v>141292.1</v>
      </c>
    </row>
    <row r="526" spans="1:4" ht="46.5" hidden="1" customHeight="1" x14ac:dyDescent="0.2">
      <c r="A526" s="13" t="s">
        <v>294</v>
      </c>
      <c r="B526" s="27">
        <v>4040000</v>
      </c>
      <c r="C526" s="28"/>
      <c r="D526" s="29">
        <f>D527</f>
        <v>0</v>
      </c>
    </row>
    <row r="527" spans="1:4" ht="23.25" hidden="1" x14ac:dyDescent="0.2">
      <c r="A527" s="13" t="s">
        <v>295</v>
      </c>
      <c r="B527" s="27">
        <v>4045608</v>
      </c>
      <c r="C527" s="28"/>
      <c r="D527" s="29">
        <f>D528+D530</f>
        <v>0</v>
      </c>
    </row>
    <row r="528" spans="1:4" ht="46.5" hidden="1" x14ac:dyDescent="0.2">
      <c r="A528" s="13" t="s">
        <v>315</v>
      </c>
      <c r="B528" s="27">
        <v>4045608</v>
      </c>
      <c r="C528" s="28">
        <v>244</v>
      </c>
      <c r="D528" s="29">
        <v>0</v>
      </c>
    </row>
    <row r="529" spans="1:4" ht="23.25" hidden="1" x14ac:dyDescent="0.2">
      <c r="A529" s="13"/>
      <c r="B529" s="27"/>
      <c r="C529" s="28"/>
      <c r="D529" s="29"/>
    </row>
    <row r="530" spans="1:4" ht="23.25" hidden="1" x14ac:dyDescent="0.2">
      <c r="A530" s="13" t="s">
        <v>339</v>
      </c>
      <c r="B530" s="27">
        <v>4045608</v>
      </c>
      <c r="C530" s="28">
        <v>612</v>
      </c>
      <c r="D530" s="29">
        <v>0</v>
      </c>
    </row>
    <row r="531" spans="1:4" ht="46.5" x14ac:dyDescent="0.2">
      <c r="A531" s="13" t="s">
        <v>186</v>
      </c>
      <c r="B531" s="27">
        <v>4050000</v>
      </c>
      <c r="C531" s="28"/>
      <c r="D531" s="29">
        <f>D532+D537</f>
        <v>7531.9</v>
      </c>
    </row>
    <row r="532" spans="1:4" ht="47.25" customHeight="1" x14ac:dyDescent="0.2">
      <c r="A532" s="13" t="s">
        <v>326</v>
      </c>
      <c r="B532" s="27" t="s">
        <v>325</v>
      </c>
      <c r="C532" s="28">
        <v>0</v>
      </c>
      <c r="D532" s="29">
        <f>D533+D534+D535+D536</f>
        <v>626.4</v>
      </c>
    </row>
    <row r="533" spans="1:4" ht="47.25" customHeight="1" x14ac:dyDescent="0.2">
      <c r="A533" s="13" t="s">
        <v>323</v>
      </c>
      <c r="B533" s="27" t="s">
        <v>325</v>
      </c>
      <c r="C533" s="28" t="s">
        <v>322</v>
      </c>
      <c r="D533" s="29">
        <v>560.29999999999995</v>
      </c>
    </row>
    <row r="534" spans="1:4" ht="47.25" hidden="1" customHeight="1" x14ac:dyDescent="0.2">
      <c r="A534" s="13" t="s">
        <v>321</v>
      </c>
      <c r="B534" s="27" t="s">
        <v>325</v>
      </c>
      <c r="C534" s="28" t="s">
        <v>320</v>
      </c>
      <c r="D534" s="29">
        <v>0</v>
      </c>
    </row>
    <row r="535" spans="1:4" ht="46.5" x14ac:dyDescent="0.2">
      <c r="A535" s="13" t="s">
        <v>319</v>
      </c>
      <c r="B535" s="27" t="s">
        <v>325</v>
      </c>
      <c r="C535" s="28" t="s">
        <v>318</v>
      </c>
      <c r="D535" s="29">
        <v>48.1</v>
      </c>
    </row>
    <row r="536" spans="1:4" ht="46.5" x14ac:dyDescent="0.2">
      <c r="A536" s="13" t="s">
        <v>315</v>
      </c>
      <c r="B536" s="27" t="s">
        <v>325</v>
      </c>
      <c r="C536" s="28" t="s">
        <v>313</v>
      </c>
      <c r="D536" s="29">
        <v>18</v>
      </c>
    </row>
    <row r="537" spans="1:4" ht="69.75" customHeight="1" x14ac:dyDescent="0.2">
      <c r="A537" s="13" t="s">
        <v>324</v>
      </c>
      <c r="B537" s="27" t="s">
        <v>317</v>
      </c>
      <c r="C537" s="28">
        <v>0</v>
      </c>
      <c r="D537" s="29">
        <f>D538+D539+D540+D541</f>
        <v>6905.5</v>
      </c>
    </row>
    <row r="538" spans="1:4" ht="45.75" customHeight="1" x14ac:dyDescent="0.2">
      <c r="A538" s="13" t="s">
        <v>323</v>
      </c>
      <c r="B538" s="27" t="s">
        <v>317</v>
      </c>
      <c r="C538" s="28" t="s">
        <v>322</v>
      </c>
      <c r="D538" s="29">
        <v>5785.9</v>
      </c>
    </row>
    <row r="539" spans="1:4" ht="45.75" customHeight="1" x14ac:dyDescent="0.2">
      <c r="A539" s="13" t="s">
        <v>321</v>
      </c>
      <c r="B539" s="27" t="s">
        <v>317</v>
      </c>
      <c r="C539" s="28" t="s">
        <v>320</v>
      </c>
      <c r="D539" s="29">
        <v>266.7</v>
      </c>
    </row>
    <row r="540" spans="1:4" ht="46.5" x14ac:dyDescent="0.2">
      <c r="A540" s="13" t="s">
        <v>319</v>
      </c>
      <c r="B540" s="27" t="s">
        <v>317</v>
      </c>
      <c r="C540" s="28" t="s">
        <v>318</v>
      </c>
      <c r="D540" s="29">
        <v>223.3</v>
      </c>
    </row>
    <row r="541" spans="1:4" ht="46.5" x14ac:dyDescent="0.2">
      <c r="A541" s="13" t="s">
        <v>315</v>
      </c>
      <c r="B541" s="27" t="s">
        <v>317</v>
      </c>
      <c r="C541" s="28" t="s">
        <v>313</v>
      </c>
      <c r="D541" s="29">
        <v>629.6</v>
      </c>
    </row>
    <row r="542" spans="1:4" ht="46.5" hidden="1" x14ac:dyDescent="0.2">
      <c r="A542" s="13" t="s">
        <v>280</v>
      </c>
      <c r="B542" s="27">
        <v>4070000</v>
      </c>
      <c r="C542" s="28"/>
      <c r="D542" s="29">
        <f>D543</f>
        <v>0</v>
      </c>
    </row>
    <row r="543" spans="1:4" ht="46.5" hidden="1" x14ac:dyDescent="0.2">
      <c r="A543" s="13" t="s">
        <v>316</v>
      </c>
      <c r="B543" s="27" t="s">
        <v>314</v>
      </c>
      <c r="C543" s="28">
        <v>0</v>
      </c>
      <c r="D543" s="29">
        <f>D544</f>
        <v>0</v>
      </c>
    </row>
    <row r="544" spans="1:4" ht="46.5" hidden="1" x14ac:dyDescent="0.2">
      <c r="A544" s="13" t="s">
        <v>315</v>
      </c>
      <c r="B544" s="27" t="s">
        <v>314</v>
      </c>
      <c r="C544" s="28" t="s">
        <v>313</v>
      </c>
      <c r="D544" s="29">
        <v>0</v>
      </c>
    </row>
    <row r="545" spans="1:5" ht="23.25" x14ac:dyDescent="0.2">
      <c r="A545" s="13" t="s">
        <v>312</v>
      </c>
      <c r="B545" s="27">
        <v>4080000</v>
      </c>
      <c r="C545" s="28"/>
      <c r="D545" s="29">
        <f>D546+D551</f>
        <v>7253</v>
      </c>
    </row>
    <row r="546" spans="1:5" ht="23.25" x14ac:dyDescent="0.2">
      <c r="A546" s="13" t="s">
        <v>312</v>
      </c>
      <c r="B546" s="27" t="s">
        <v>311</v>
      </c>
      <c r="C546" s="28">
        <v>0</v>
      </c>
      <c r="D546" s="29">
        <f>D547</f>
        <v>6162.7</v>
      </c>
    </row>
    <row r="547" spans="1:5" ht="23.25" x14ac:dyDescent="0.2">
      <c r="A547" s="13" t="s">
        <v>306</v>
      </c>
      <c r="B547" s="27" t="s">
        <v>311</v>
      </c>
      <c r="C547" s="28" t="s">
        <v>307</v>
      </c>
      <c r="D547" s="29">
        <v>6162.7</v>
      </c>
    </row>
    <row r="548" spans="1:5" ht="23.25" hidden="1" x14ac:dyDescent="0.2">
      <c r="A548" s="13" t="s">
        <v>310</v>
      </c>
      <c r="B548" s="27">
        <v>4090000</v>
      </c>
      <c r="C548" s="28"/>
      <c r="D548" s="29">
        <f>D549</f>
        <v>0</v>
      </c>
    </row>
    <row r="549" spans="1:5" ht="23.25" hidden="1" x14ac:dyDescent="0.2">
      <c r="A549" s="13" t="s">
        <v>310</v>
      </c>
      <c r="B549" s="27" t="s">
        <v>308</v>
      </c>
      <c r="C549" s="28">
        <v>0</v>
      </c>
      <c r="D549" s="29">
        <v>0</v>
      </c>
    </row>
    <row r="550" spans="1:5" ht="23.25" hidden="1" x14ac:dyDescent="0.2">
      <c r="A550" s="13" t="s">
        <v>309</v>
      </c>
      <c r="B550" s="27" t="s">
        <v>308</v>
      </c>
      <c r="C550" s="28" t="s">
        <v>307</v>
      </c>
      <c r="D550" s="29">
        <v>0</v>
      </c>
    </row>
    <row r="551" spans="1:5" ht="46.5" customHeight="1" x14ac:dyDescent="0.2">
      <c r="A551" s="13" t="s">
        <v>219</v>
      </c>
      <c r="B551" s="27">
        <v>4080705</v>
      </c>
      <c r="C551" s="28"/>
      <c r="D551" s="29">
        <f>D552+D553</f>
        <v>1090.3</v>
      </c>
    </row>
    <row r="552" spans="1:5" ht="46.5" x14ac:dyDescent="0.2">
      <c r="A552" s="13" t="s">
        <v>384</v>
      </c>
      <c r="B552" s="27">
        <v>4080705</v>
      </c>
      <c r="C552" s="28">
        <v>313</v>
      </c>
      <c r="D552" s="29">
        <v>940</v>
      </c>
    </row>
    <row r="553" spans="1:5" ht="45" customHeight="1" x14ac:dyDescent="0.2">
      <c r="A553" s="13" t="s">
        <v>395</v>
      </c>
      <c r="B553" s="27">
        <v>4080705</v>
      </c>
      <c r="C553" s="28">
        <v>323</v>
      </c>
      <c r="D553" s="29">
        <v>150.30000000000001</v>
      </c>
    </row>
    <row r="554" spans="1:5" ht="33.75" customHeight="1" x14ac:dyDescent="0.3">
      <c r="A554" s="34" t="s">
        <v>282</v>
      </c>
      <c r="B554" s="35"/>
      <c r="C554" s="35"/>
      <c r="D554" s="36">
        <f>D490+D480+D464+D453+D448+D433+D413+D407+D392+D386+D359+D334+D294+D260+D225+D196+D177+D161+D123+D118+D92+D10+D355</f>
        <v>4512189.3</v>
      </c>
      <c r="E554" s="12"/>
    </row>
  </sheetData>
  <mergeCells count="1">
    <mergeCell ref="A6:D6"/>
  </mergeCells>
  <phoneticPr fontId="5" type="noConversion"/>
  <pageMargins left="0.39370078740157483" right="1.7716535433070868" top="0.78740157480314965" bottom="0.78740157480314965" header="0.51181102362204722" footer="0.51181102362204722"/>
  <pageSetup paperSize="9" scale="49" firstPageNumber="31" fitToHeight="0" orientation="portrait" useFirstPageNumber="1" r:id="rId1"/>
  <headerFooter alignWithMargins="0">
    <oddFooter>&amp;L&amp;20&amp;P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</vt:lpstr>
      <vt:lpstr>'2014'!Заголовки_для_печати</vt:lpstr>
      <vt:lpstr>'2014'!Область_печати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2014-12-18T11:55:26Z</cp:lastPrinted>
  <dcterms:created xsi:type="dcterms:W3CDTF">2013-10-29T07:18:45Z</dcterms:created>
  <dcterms:modified xsi:type="dcterms:W3CDTF">2014-12-19T03:35:10Z</dcterms:modified>
</cp:coreProperties>
</file>